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0610" windowHeight="11640"/>
  </bookViews>
  <sheets>
    <sheet name="Приложение" sheetId="1" r:id="rId1"/>
  </sheets>
  <externalReferences>
    <externalReference r:id="rId2"/>
  </externalReferences>
  <definedNames>
    <definedName name="_xlnm.Print_Titles" localSheetId="0">Приложение!$13:$13</definedName>
  </definedNames>
  <calcPr calcId="124519" refMode="R1C1"/>
</workbook>
</file>

<file path=xl/calcChain.xml><?xml version="1.0" encoding="utf-8"?>
<calcChain xmlns="http://schemas.openxmlformats.org/spreadsheetml/2006/main">
  <c r="A67" i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D65" l="1"/>
  <c r="E65"/>
  <c r="F65"/>
  <c r="G65"/>
  <c r="H65"/>
  <c r="I65"/>
  <c r="J65"/>
  <c r="K65"/>
  <c r="L65"/>
  <c r="M65"/>
  <c r="D100" l="1"/>
  <c r="E100"/>
  <c r="F100"/>
  <c r="G100"/>
  <c r="H100"/>
  <c r="I100"/>
  <c r="J100"/>
  <c r="K100"/>
  <c r="L100"/>
  <c r="M100"/>
  <c r="C93"/>
  <c r="C94"/>
  <c r="C95"/>
  <c r="C96"/>
  <c r="C97"/>
  <c r="C98"/>
  <c r="C99"/>
  <c r="C91" l="1"/>
  <c r="C90"/>
  <c r="N53"/>
  <c r="C53"/>
  <c r="A32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63"/>
  <c r="A64" s="1"/>
  <c r="N54"/>
  <c r="C54"/>
  <c r="N52"/>
  <c r="C52"/>
  <c r="C92"/>
  <c r="C89"/>
  <c r="C88"/>
  <c r="C87"/>
  <c r="C86"/>
  <c r="C85"/>
  <c r="C84"/>
  <c r="C83"/>
  <c r="C82"/>
  <c r="C81"/>
  <c r="C80"/>
  <c r="C79"/>
  <c r="C78"/>
  <c r="C77"/>
  <c r="C76"/>
  <c r="C75"/>
  <c r="C74"/>
  <c r="N73"/>
  <c r="C73"/>
  <c r="N72"/>
  <c r="C72"/>
  <c r="N71"/>
  <c r="C71"/>
  <c r="N70"/>
  <c r="C70"/>
  <c r="N69"/>
  <c r="C69"/>
  <c r="C68"/>
  <c r="N67"/>
  <c r="C67"/>
  <c r="A52" l="1"/>
  <c r="J59"/>
  <c r="K59"/>
  <c r="L59"/>
  <c r="M59"/>
  <c r="J56"/>
  <c r="K56"/>
  <c r="L56"/>
  <c r="M56"/>
  <c r="J30"/>
  <c r="K30"/>
  <c r="L30"/>
  <c r="M30"/>
  <c r="J26"/>
  <c r="K26"/>
  <c r="L26"/>
  <c r="M26"/>
  <c r="A53" l="1"/>
  <c r="A54" s="1"/>
  <c r="A55" s="1"/>
  <c r="X102"/>
  <c r="W102"/>
  <c r="V102"/>
  <c r="U102"/>
  <c r="T102"/>
  <c r="S102"/>
  <c r="R102"/>
  <c r="Q102"/>
  <c r="P102"/>
  <c r="O102"/>
  <c r="N102"/>
  <c r="C66"/>
  <c r="C100" s="1"/>
  <c r="N64"/>
  <c r="C64"/>
  <c r="N63"/>
  <c r="C63"/>
  <c r="N62"/>
  <c r="C62"/>
  <c r="N61"/>
  <c r="C61"/>
  <c r="N60"/>
  <c r="C60"/>
  <c r="I59"/>
  <c r="H59"/>
  <c r="G59"/>
  <c r="F59"/>
  <c r="E59"/>
  <c r="D59"/>
  <c r="C58"/>
  <c r="C59" s="1"/>
  <c r="X56"/>
  <c r="X57" s="1"/>
  <c r="W56"/>
  <c r="W57" s="1"/>
  <c r="V56"/>
  <c r="V57" s="1"/>
  <c r="U56"/>
  <c r="U57" s="1"/>
  <c r="T56"/>
  <c r="T57" s="1"/>
  <c r="S56"/>
  <c r="S57" s="1"/>
  <c r="R56"/>
  <c r="R57" s="1"/>
  <c r="Q56"/>
  <c r="Q57" s="1"/>
  <c r="P56"/>
  <c r="P57" s="1"/>
  <c r="O56"/>
  <c r="O57" s="1"/>
  <c r="I56"/>
  <c r="H56"/>
  <c r="G56"/>
  <c r="F56"/>
  <c r="E56"/>
  <c r="D56"/>
  <c r="N55"/>
  <c r="C55"/>
  <c r="N51"/>
  <c r="C51"/>
  <c r="N50"/>
  <c r="C50"/>
  <c r="N49"/>
  <c r="C49"/>
  <c r="N48"/>
  <c r="C48"/>
  <c r="N47"/>
  <c r="C47"/>
  <c r="N46"/>
  <c r="C46"/>
  <c r="N45"/>
  <c r="C45"/>
  <c r="N44"/>
  <c r="C44"/>
  <c r="N43"/>
  <c r="C43"/>
  <c r="N42"/>
  <c r="C42"/>
  <c r="N41"/>
  <c r="C41"/>
  <c r="N40"/>
  <c r="C40"/>
  <c r="N39"/>
  <c r="C39"/>
  <c r="N38"/>
  <c r="C38"/>
  <c r="N37"/>
  <c r="C37"/>
  <c r="N36"/>
  <c r="C36"/>
  <c r="N35"/>
  <c r="C35"/>
  <c r="N34"/>
  <c r="C34"/>
  <c r="N33"/>
  <c r="C33"/>
  <c r="N32"/>
  <c r="C32"/>
  <c r="X31"/>
  <c r="W31"/>
  <c r="V31"/>
  <c r="U31"/>
  <c r="T31"/>
  <c r="S31"/>
  <c r="R31"/>
  <c r="Q31"/>
  <c r="P31"/>
  <c r="O31"/>
  <c r="C31"/>
  <c r="N30"/>
  <c r="I30"/>
  <c r="H30"/>
  <c r="G30"/>
  <c r="F30"/>
  <c r="E30"/>
  <c r="D30"/>
  <c r="N29"/>
  <c r="C29"/>
  <c r="N28"/>
  <c r="C28"/>
  <c r="X27"/>
  <c r="W27"/>
  <c r="V27"/>
  <c r="U27"/>
  <c r="T27"/>
  <c r="S27"/>
  <c r="R27"/>
  <c r="Q27"/>
  <c r="P27"/>
  <c r="O27"/>
  <c r="C27"/>
  <c r="N26"/>
  <c r="I26"/>
  <c r="H26"/>
  <c r="G26"/>
  <c r="F26"/>
  <c r="E26"/>
  <c r="D26"/>
  <c r="N25"/>
  <c r="C25"/>
  <c r="N24"/>
  <c r="C24"/>
  <c r="N23"/>
  <c r="C23"/>
  <c r="C22"/>
  <c r="C21"/>
  <c r="C20"/>
  <c r="X19"/>
  <c r="W19"/>
  <c r="V19"/>
  <c r="U19"/>
  <c r="T19"/>
  <c r="S19"/>
  <c r="R19"/>
  <c r="Q19"/>
  <c r="P19"/>
  <c r="O19"/>
  <c r="M19"/>
  <c r="M57" s="1"/>
  <c r="L19"/>
  <c r="L57" s="1"/>
  <c r="K19"/>
  <c r="K57" s="1"/>
  <c r="J19"/>
  <c r="J57" s="1"/>
  <c r="I19"/>
  <c r="H19"/>
  <c r="G19"/>
  <c r="F19"/>
  <c r="E19"/>
  <c r="D19"/>
  <c r="N18"/>
  <c r="C18"/>
  <c r="N17"/>
  <c r="C17"/>
  <c r="N16"/>
  <c r="C16"/>
  <c r="N15"/>
  <c r="C15"/>
  <c r="N14"/>
  <c r="C14"/>
  <c r="C65" l="1"/>
  <c r="C19"/>
  <c r="N19"/>
  <c r="C30"/>
  <c r="C56"/>
  <c r="N27"/>
  <c r="N56"/>
  <c r="N57" s="1"/>
  <c r="N31"/>
  <c r="E57"/>
  <c r="I57"/>
  <c r="C26"/>
  <c r="G57"/>
  <c r="D57"/>
  <c r="H57"/>
  <c r="F57"/>
  <c r="P58"/>
  <c r="X58"/>
  <c r="Q58"/>
  <c r="U58"/>
  <c r="R58"/>
  <c r="V58"/>
  <c r="O58"/>
  <c r="S58"/>
  <c r="W58"/>
  <c r="T58"/>
  <c r="C57" l="1"/>
  <c r="C101" s="1"/>
  <c r="N58"/>
  <c r="M101"/>
  <c r="J101"/>
  <c r="G101"/>
  <c r="I101"/>
  <c r="H101"/>
  <c r="L101"/>
  <c r="D101"/>
  <c r="K101"/>
  <c r="F101"/>
  <c r="E101"/>
</calcChain>
</file>

<file path=xl/sharedStrings.xml><?xml version="1.0" encoding="utf-8"?>
<sst xmlns="http://schemas.openxmlformats.org/spreadsheetml/2006/main" count="147" uniqueCount="117">
  <si>
    <t>Приложение №1</t>
  </si>
  <si>
    <t xml:space="preserve">         (наименование страховой медицинской организации (филиала)</t>
  </si>
  <si>
    <t>№ п/п</t>
  </si>
  <si>
    <t>Наименование МО</t>
  </si>
  <si>
    <t>Численность застрахованных лиц, чел.</t>
  </si>
  <si>
    <t xml:space="preserve">в том числе </t>
  </si>
  <si>
    <t>прикрепленных к медицинской организации, всего</t>
  </si>
  <si>
    <t>прикрепленных к фельдшерско-акушерским пунктам</t>
  </si>
  <si>
    <t>ВСЕГО</t>
  </si>
  <si>
    <t xml:space="preserve">в том числе по группам застрахованных лиц:            </t>
  </si>
  <si>
    <t xml:space="preserve">дети </t>
  </si>
  <si>
    <t>трудосопобный возраст</t>
  </si>
  <si>
    <t>пенсионеры</t>
  </si>
  <si>
    <t>0-1 года</t>
  </si>
  <si>
    <t>1-4 года</t>
  </si>
  <si>
    <t>5-17 лет</t>
  </si>
  <si>
    <t>18-64 лет</t>
  </si>
  <si>
    <t>65 лет и старше</t>
  </si>
  <si>
    <t>18-59 лет</t>
  </si>
  <si>
    <t>18-54</t>
  </si>
  <si>
    <t>60 лет и старше</t>
  </si>
  <si>
    <t>55 лет и старше</t>
  </si>
  <si>
    <t>муж.</t>
  </si>
  <si>
    <t>жен.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</si>
  <si>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</si>
  <si>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 им. Н.Ф.Филатова"</t>
  </si>
  <si>
    <t>ГБУЗ "Областной онкологический диспансер"</t>
  </si>
  <si>
    <t>ГБУЗ "Пензенский областной госпиталь для ветеранов войн"</t>
  </si>
  <si>
    <t>ГБУЗ "Пензенская областная офтальмологическая больница"</t>
  </si>
  <si>
    <t>ИТОГО по областным МО</t>
  </si>
  <si>
    <t>ГБУЗ "Городская поликлиника"</t>
  </si>
  <si>
    <t>ГБУЗ "Клиническая больница №6 им. Г.А. Захарьина"</t>
  </si>
  <si>
    <t>ГБУЗ "Клиническая  больница №4"</t>
  </si>
  <si>
    <t>ГБУЗ "Пензенский городской родильный дом"</t>
  </si>
  <si>
    <t>ГАУЗ ПО "Пензенская стоматологическая поликлиника"</t>
  </si>
  <si>
    <t>ГБУЗ "Городская детская поликлиника"</t>
  </si>
  <si>
    <t>ИТОГО по ГУЗам, расположенным на территории г. Пензы:</t>
  </si>
  <si>
    <t xml:space="preserve">ГБУЗ"Кузнецкая межрайонная стоматологическая поликлиника" </t>
  </si>
  <si>
    <t>ИТОГО по ГУЗам, расположенным на территории г. Кузнецка: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</si>
  <si>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</si>
  <si>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</si>
  <si>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</si>
  <si>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</si>
  <si>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</si>
  <si>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</si>
  <si>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</si>
  <si>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</si>
  <si>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</si>
  <si>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</si>
  <si>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"Нижнеломовская МРБ"</t>
  </si>
  <si>
    <t>ГБУЗ "Никольская РБ"</t>
  </si>
  <si>
    <t>ГБУЗ "Сосновоборская УБ"</t>
  </si>
  <si>
    <t>ГБУЗ "Тамалинская УБ"</t>
  </si>
  <si>
    <t>ГБУЗ "Пензенская РБ"</t>
  </si>
  <si>
    <t>ГБУЗ "Шемышейская УБ"</t>
  </si>
  <si>
    <t>ГБУЗ "Пензенская областная станция скорой медицинской помощи"</t>
  </si>
  <si>
    <t>ГБУЗ "Пензенский областной клинический центр специализированных видов медицинской помощи"</t>
  </si>
  <si>
    <t>ГБУЗ "Пензенская областная туберкулезная больница"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</si>
  <si>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</si>
  <si>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</si>
  <si>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</si>
  <si>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</si>
  <si>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>ФГБУЗ "МСЧ 59 ФМБА России"</t>
  </si>
  <si>
    <t>ФКУ "Войсковая часть 45 108"</t>
  </si>
  <si>
    <t>ФКУЗ "МСЧ МВД России по Пензенской области"</t>
  </si>
  <si>
    <t>ФГБУ "ФЦССХ" МЗ РФ  (г.Пенза)</t>
  </si>
  <si>
    <t xml:space="preserve">ФГОУ ВО "Пензенский государственный университет" </t>
  </si>
  <si>
    <t>Итого по федеральным учреждениям: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</si>
  <si>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</si>
  <si>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</si>
  <si>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</si>
  <si>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</si>
  <si>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</si>
  <si>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</si>
  <si>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</si>
  <si>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</si>
  <si>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(подпись)                                  (ФИО)</t>
  </si>
  <si>
    <t>ГБУЗ "Пензенский областной центр  общ. здоровья и мед. профилактики"</t>
  </si>
  <si>
    <t>ГБУЗ "Областная психиатрическая больница им.К.Р.Евграфова"</t>
  </si>
  <si>
    <t>ГБУЗ  "Областное бюро судебно-медицинской экспертизы"</t>
  </si>
  <si>
    <t>ГБУЗ "Пензенский областной клинический центр крови"</t>
  </si>
  <si>
    <t xml:space="preserve">Приложение </t>
  </si>
  <si>
    <t>ООО "ЛДЦ "Губернский доктор"</t>
  </si>
  <si>
    <t>ООО "Центр зрения"</t>
  </si>
  <si>
    <t>ООО "Здоровье+"</t>
  </si>
  <si>
    <t xml:space="preserve">ГБУЗ "Кузнецкая центральная районная детская больница"  </t>
  </si>
  <si>
    <t>ГБУЗ "Кузнецкая центральная районная больница"</t>
  </si>
  <si>
    <t>ГБУЗ "Каменская ЦРБ"</t>
  </si>
  <si>
    <t>ГБУЗ "Сердобская  ЦРБ им. А.И.Настина"</t>
  </si>
  <si>
    <t>ООО "Клиника Фомина Пенза"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</si>
  <si>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</si>
  <si>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</si>
  <si>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</si>
  <si>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</si>
  <si>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</si>
  <si>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</si>
  <si>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</si>
  <si>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</si>
  <si>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</si>
  <si>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</si>
  <si>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</si>
  <si>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</si>
  <si>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</si>
  <si>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</si>
  <si>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</si>
  <si>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</si>
  <si>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ООО "КЛИНИКА СТАНДАРТ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</si>
  <si>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</si>
  <si>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</si>
  <si>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</si>
  <si>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</si>
  <si>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</si>
  <si>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</si>
  <si>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АСП ООО «Капитал МС» - Филиал в Пензенской области</t>
  </si>
  <si>
    <r>
      <t>Исполнитель ________________________/</t>
    </r>
    <r>
      <rPr>
        <u/>
        <sz val="16"/>
        <rFont val="Times New Roman"/>
        <family val="1"/>
        <charset val="204"/>
      </rPr>
      <t>Баева Е.В./</t>
    </r>
  </si>
  <si>
    <r>
      <t>Заместитель директора ________________________/</t>
    </r>
    <r>
      <rPr>
        <u/>
        <sz val="16"/>
        <rFont val="Times New Roman"/>
        <family val="1"/>
        <charset val="204"/>
      </rPr>
      <t>Грешникова И.А./</t>
    </r>
  </si>
  <si>
    <t>Численность застрахованных по ОМС лиц, прикрепленных к медицинским организациям, по состоянию на 01.09.2024 г. по половозрастным группам по данным персонифицированного учета</t>
  </si>
</sst>
</file>

<file path=xl/styles.xml><?xml version="1.0" encoding="utf-8"?>
<styleSheet xmlns="http://schemas.openxmlformats.org/spreadsheetml/2006/main">
  <numFmts count="1">
    <numFmt numFmtId="164" formatCode="_-* #,##0_р_._-;\-* #,##0_р_._-;_-* &quot;-&quot;_р_._-;_-@_-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u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0" fillId="0" borderId="0"/>
    <xf numFmtId="0" fontId="1" fillId="0" borderId="0"/>
    <xf numFmtId="0" fontId="14" fillId="0" borderId="0"/>
    <xf numFmtId="0" fontId="15" fillId="0" borderId="0"/>
  </cellStyleXfs>
  <cellXfs count="64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3" applyFont="1" applyFill="1" applyBorder="1" applyAlignment="1">
      <alignment vertical="center" wrapText="1"/>
    </xf>
    <xf numFmtId="164" fontId="6" fillId="0" borderId="2" xfId="0" applyNumberFormat="1" applyFont="1" applyBorder="1"/>
    <xf numFmtId="0" fontId="6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164" fontId="11" fillId="3" borderId="2" xfId="0" applyNumberFormat="1" applyFont="1" applyFill="1" applyBorder="1"/>
    <xf numFmtId="0" fontId="6" fillId="0" borderId="2" xfId="3" applyFont="1" applyBorder="1" applyAlignment="1">
      <alignment vertical="center" wrapText="1"/>
    </xf>
    <xf numFmtId="3" fontId="6" fillId="0" borderId="2" xfId="0" applyNumberFormat="1" applyFont="1" applyFill="1" applyBorder="1" applyAlignment="1" applyProtection="1">
      <alignment horizontal="center" vertical="center" wrapText="1"/>
    </xf>
    <xf numFmtId="0" fontId="11" fillId="3" borderId="2" xfId="2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4" borderId="2" xfId="3" applyFont="1" applyFill="1" applyBorder="1" applyAlignment="1">
      <alignment vertical="center" wrapText="1"/>
    </xf>
    <xf numFmtId="0" fontId="6" fillId="4" borderId="2" xfId="2" applyFont="1" applyFill="1" applyBorder="1" applyAlignment="1">
      <alignment wrapText="1"/>
    </xf>
    <xf numFmtId="164" fontId="11" fillId="3" borderId="2" xfId="0" applyNumberFormat="1" applyFont="1" applyFill="1" applyBorder="1" applyAlignment="1">
      <alignment horizontal="center" vertical="center"/>
    </xf>
    <xf numFmtId="0" fontId="6" fillId="4" borderId="2" xfId="2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left" wrapText="1"/>
    </xf>
    <xf numFmtId="164" fontId="11" fillId="4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6" fillId="0" borderId="2" xfId="3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center" wrapText="1"/>
    </xf>
    <xf numFmtId="164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13" fillId="0" borderId="0" xfId="1" applyFont="1"/>
    <xf numFmtId="0" fontId="13" fillId="0" borderId="0" xfId="0" applyFont="1"/>
    <xf numFmtId="164" fontId="17" fillId="0" borderId="2" xfId="0" applyNumberFormat="1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164" fontId="18" fillId="3" borderId="2" xfId="0" applyNumberFormat="1" applyFont="1" applyFill="1" applyBorder="1"/>
    <xf numFmtId="3" fontId="17" fillId="0" borderId="2" xfId="0" applyNumberFormat="1" applyFont="1" applyFill="1" applyBorder="1" applyAlignment="1" applyProtection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6">
    <cellStyle name="Обычный" xfId="0" builtinId="0"/>
    <cellStyle name="Обычный 10 2" xfId="4"/>
    <cellStyle name="Обычный 2" xfId="5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abibullina\AppData\Local\Temp\76e72064-3b76-4ccd-aafa-f11bbef25c58\&#1050;&#1040;&#1055;&#1048;&#1058;&#1040;&#105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О"/>
    </sheetNames>
    <sheetDataSet>
      <sheetData sheetId="0">
        <row r="113">
          <cell r="N113" t="e">
            <v>#REF!</v>
          </cell>
          <cell r="O113" t="e">
            <v>#REF!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#REF!</v>
          </cell>
          <cell r="U113" t="e">
            <v>#REF!</v>
          </cell>
          <cell r="V113" t="e">
            <v>#REF!</v>
          </cell>
          <cell r="W113" t="e">
            <v>#REF!</v>
          </cell>
          <cell r="X113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  <pageSetUpPr fitToPage="1"/>
  </sheetPr>
  <dimension ref="A1:X107"/>
  <sheetViews>
    <sheetView tabSelected="1" zoomScale="75" zoomScaleNormal="75" workbookViewId="0">
      <selection activeCell="C64" sqref="C64"/>
    </sheetView>
  </sheetViews>
  <sheetFormatPr defaultRowHeight="12.75"/>
  <cols>
    <col min="1" max="1" width="6.28515625" style="1" customWidth="1"/>
    <col min="2" max="2" width="72.140625" style="1" customWidth="1"/>
    <col min="3" max="3" width="14.28515625" style="2" customWidth="1"/>
    <col min="4" max="4" width="12" style="2" customWidth="1"/>
    <col min="5" max="8" width="14" style="2" customWidth="1"/>
    <col min="9" max="9" width="12.5703125" style="2" customWidth="1"/>
    <col min="10" max="10" width="16.28515625" style="2" customWidth="1"/>
    <col min="11" max="11" width="18.28515625" style="2" customWidth="1"/>
    <col min="12" max="12" width="17.28515625" style="2" customWidth="1"/>
    <col min="13" max="13" width="21.28515625" style="2" customWidth="1"/>
    <col min="14" max="24" width="14" style="2" hidden="1" customWidth="1"/>
    <col min="25" max="16384" width="9.140625" style="2"/>
  </cols>
  <sheetData>
    <row r="1" spans="1:24" ht="27" customHeight="1">
      <c r="J1" s="53" t="s">
        <v>81</v>
      </c>
      <c r="K1" s="53"/>
      <c r="L1" s="53"/>
      <c r="M1" s="53"/>
      <c r="V1" s="49" t="s">
        <v>0</v>
      </c>
      <c r="W1" s="49"/>
      <c r="X1" s="49"/>
    </row>
    <row r="2" spans="1:24" ht="51.75" customHeight="1">
      <c r="A2" s="50" t="s">
        <v>116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49.5" customHeight="1">
      <c r="B3" s="51" t="s">
        <v>113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</row>
    <row r="4" spans="1:24" ht="15.75">
      <c r="B4" s="52" t="s">
        <v>1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1:24" ht="16.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4"/>
    </row>
    <row r="6" spans="1:24" ht="29.25" customHeight="1">
      <c r="A6" s="54" t="s">
        <v>2</v>
      </c>
      <c r="B6" s="54" t="s">
        <v>3</v>
      </c>
      <c r="C6" s="55" t="s">
        <v>4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4" ht="16.5" hidden="1" customHeight="1">
      <c r="A7" s="54"/>
      <c r="B7" s="54"/>
      <c r="C7" s="5"/>
      <c r="D7" s="5"/>
      <c r="E7" s="5"/>
      <c r="F7" s="6"/>
      <c r="G7" s="6"/>
      <c r="H7" s="6"/>
      <c r="I7" s="6"/>
      <c r="J7" s="6"/>
      <c r="K7" s="6"/>
      <c r="L7" s="6"/>
      <c r="M7" s="7"/>
      <c r="N7" s="56" t="s">
        <v>5</v>
      </c>
      <c r="O7" s="56"/>
      <c r="P7" s="56"/>
      <c r="Q7" s="56"/>
      <c r="R7" s="56"/>
      <c r="S7" s="56"/>
      <c r="T7" s="56"/>
      <c r="U7" s="56"/>
      <c r="V7" s="56"/>
      <c r="W7" s="56"/>
      <c r="X7" s="56"/>
    </row>
    <row r="8" spans="1:24" ht="35.25" customHeight="1">
      <c r="A8" s="54"/>
      <c r="B8" s="54"/>
      <c r="C8" s="57" t="s">
        <v>6</v>
      </c>
      <c r="D8" s="58"/>
      <c r="E8" s="58"/>
      <c r="F8" s="58"/>
      <c r="G8" s="58"/>
      <c r="H8" s="58"/>
      <c r="I8" s="58"/>
      <c r="J8" s="58"/>
      <c r="K8" s="58"/>
      <c r="L8" s="58"/>
      <c r="M8" s="59"/>
      <c r="N8" s="55" t="s">
        <v>7</v>
      </c>
      <c r="O8" s="55"/>
      <c r="P8" s="55"/>
      <c r="Q8" s="55"/>
      <c r="R8" s="55"/>
      <c r="S8" s="55"/>
      <c r="T8" s="55"/>
      <c r="U8" s="55"/>
      <c r="V8" s="55"/>
      <c r="W8" s="55"/>
      <c r="X8" s="55"/>
    </row>
    <row r="9" spans="1:24" ht="25.5" customHeight="1">
      <c r="A9" s="54"/>
      <c r="B9" s="54"/>
      <c r="C9" s="60" t="s">
        <v>8</v>
      </c>
      <c r="D9" s="61" t="s">
        <v>9</v>
      </c>
      <c r="E9" s="62"/>
      <c r="F9" s="62"/>
      <c r="G9" s="62"/>
      <c r="H9" s="62"/>
      <c r="I9" s="62"/>
      <c r="J9" s="62"/>
      <c r="K9" s="62"/>
      <c r="L9" s="62"/>
      <c r="M9" s="63"/>
      <c r="N9" s="60" t="s">
        <v>8</v>
      </c>
      <c r="O9" s="61" t="s">
        <v>9</v>
      </c>
      <c r="P9" s="62"/>
      <c r="Q9" s="62"/>
      <c r="R9" s="62"/>
      <c r="S9" s="62"/>
      <c r="T9" s="62"/>
      <c r="U9" s="62"/>
      <c r="V9" s="62"/>
      <c r="W9" s="62"/>
      <c r="X9" s="63"/>
    </row>
    <row r="10" spans="1:24" ht="18.75" hidden="1" customHeight="1">
      <c r="A10" s="54"/>
      <c r="B10" s="54"/>
      <c r="C10" s="60"/>
      <c r="D10" s="8"/>
      <c r="E10" s="8"/>
      <c r="F10" s="47" t="s">
        <v>10</v>
      </c>
      <c r="G10" s="47"/>
      <c r="H10" s="47"/>
      <c r="I10" s="47"/>
      <c r="J10" s="47" t="s">
        <v>11</v>
      </c>
      <c r="K10" s="47"/>
      <c r="L10" s="47" t="s">
        <v>12</v>
      </c>
      <c r="M10" s="47"/>
      <c r="N10" s="60"/>
      <c r="O10" s="8"/>
      <c r="P10" s="8"/>
      <c r="Q10" s="47" t="s">
        <v>10</v>
      </c>
      <c r="R10" s="47"/>
      <c r="S10" s="47"/>
      <c r="T10" s="47"/>
      <c r="U10" s="47" t="s">
        <v>11</v>
      </c>
      <c r="V10" s="47"/>
      <c r="W10" s="47" t="s">
        <v>12</v>
      </c>
      <c r="X10" s="47"/>
    </row>
    <row r="11" spans="1:24" ht="41.25" customHeight="1">
      <c r="A11" s="54"/>
      <c r="B11" s="54"/>
      <c r="C11" s="60"/>
      <c r="D11" s="47" t="s">
        <v>13</v>
      </c>
      <c r="E11" s="47"/>
      <c r="F11" s="47" t="s">
        <v>14</v>
      </c>
      <c r="G11" s="47"/>
      <c r="H11" s="47" t="s">
        <v>15</v>
      </c>
      <c r="I11" s="47"/>
      <c r="J11" s="9" t="s">
        <v>16</v>
      </c>
      <c r="K11" s="38" t="s">
        <v>16</v>
      </c>
      <c r="L11" s="9" t="s">
        <v>17</v>
      </c>
      <c r="M11" s="9" t="s">
        <v>17</v>
      </c>
      <c r="N11" s="60"/>
      <c r="O11" s="47" t="s">
        <v>13</v>
      </c>
      <c r="P11" s="47"/>
      <c r="Q11" s="47" t="s">
        <v>14</v>
      </c>
      <c r="R11" s="47"/>
      <c r="S11" s="47" t="s">
        <v>15</v>
      </c>
      <c r="T11" s="47"/>
      <c r="U11" s="9" t="s">
        <v>18</v>
      </c>
      <c r="V11" s="9" t="s">
        <v>19</v>
      </c>
      <c r="W11" s="9" t="s">
        <v>20</v>
      </c>
      <c r="X11" s="9" t="s">
        <v>21</v>
      </c>
    </row>
    <row r="12" spans="1:24" ht="26.25" customHeight="1">
      <c r="A12" s="54"/>
      <c r="B12" s="54"/>
      <c r="C12" s="60"/>
      <c r="D12" s="9" t="s">
        <v>22</v>
      </c>
      <c r="E12" s="9" t="s">
        <v>23</v>
      </c>
      <c r="F12" s="9" t="s">
        <v>22</v>
      </c>
      <c r="G12" s="9" t="s">
        <v>23</v>
      </c>
      <c r="H12" s="9" t="s">
        <v>22</v>
      </c>
      <c r="I12" s="9" t="s">
        <v>23</v>
      </c>
      <c r="J12" s="9" t="s">
        <v>22</v>
      </c>
      <c r="K12" s="9" t="s">
        <v>23</v>
      </c>
      <c r="L12" s="9" t="s">
        <v>22</v>
      </c>
      <c r="M12" s="9" t="s">
        <v>23</v>
      </c>
      <c r="N12" s="60"/>
      <c r="O12" s="9" t="s">
        <v>22</v>
      </c>
      <c r="P12" s="9" t="s">
        <v>23</v>
      </c>
      <c r="Q12" s="9" t="s">
        <v>22</v>
      </c>
      <c r="R12" s="9" t="s">
        <v>23</v>
      </c>
      <c r="S12" s="9" t="s">
        <v>22</v>
      </c>
      <c r="T12" s="9" t="s">
        <v>23</v>
      </c>
      <c r="U12" s="9" t="s">
        <v>22</v>
      </c>
      <c r="V12" s="9" t="s">
        <v>23</v>
      </c>
      <c r="W12" s="9" t="s">
        <v>22</v>
      </c>
      <c r="X12" s="9" t="s">
        <v>23</v>
      </c>
    </row>
    <row r="13" spans="1:24" ht="16.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  <c r="R13" s="10">
        <v>18</v>
      </c>
      <c r="S13" s="10">
        <v>19</v>
      </c>
      <c r="T13" s="10">
        <v>20</v>
      </c>
      <c r="U13" s="10">
        <v>21</v>
      </c>
      <c r="V13" s="10">
        <v>22</v>
      </c>
      <c r="W13" s="10">
        <v>23</v>
      </c>
      <c r="X13" s="10">
        <v>24</v>
      </c>
    </row>
    <row r="14" spans="1:24" s="15" customFormat="1" ht="36.75" customHeight="1">
      <c r="A14" s="11">
        <v>1</v>
      </c>
      <c r="B14" s="12" t="s">
        <v>24</v>
      </c>
      <c r="C14" s="13">
        <f>SUM(D14:M14)</f>
        <v>0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>
        <f>SUM(O14:X14)</f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spans="1:24" s="15" customFormat="1" ht="36.75" customHeight="1">
      <c r="A15" s="11">
        <v>2</v>
      </c>
      <c r="B15" s="12" t="s">
        <v>25</v>
      </c>
      <c r="C15" s="13">
        <f t="shared" ref="C15:C55" si="0">SUM(D15:M15)</f>
        <v>0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>
        <f>SUM(O15:X15)</f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24" s="15" customFormat="1" ht="16.5">
      <c r="A16" s="11">
        <v>3</v>
      </c>
      <c r="B16" s="12" t="s">
        <v>26</v>
      </c>
      <c r="C16" s="13">
        <f t="shared" si="0"/>
        <v>0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>
        <f>SUM(O16:X16)</f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15" customFormat="1" ht="16.5">
      <c r="A17" s="11">
        <v>4</v>
      </c>
      <c r="B17" s="12" t="s">
        <v>27</v>
      </c>
      <c r="C17" s="13">
        <f t="shared" si="0"/>
        <v>0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>
        <f>SUM(O17:X17)</f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ht="16.5">
      <c r="A18" s="11">
        <v>5</v>
      </c>
      <c r="B18" s="16" t="s">
        <v>28</v>
      </c>
      <c r="C18" s="13">
        <f t="shared" si="0"/>
        <v>0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>
        <f>SUM(O18:X18)</f>
        <v>0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ht="19.5" customHeight="1">
      <c r="A19" s="18"/>
      <c r="B19" s="19" t="s">
        <v>29</v>
      </c>
      <c r="C19" s="20">
        <f>SUM(C14:C18)</f>
        <v>0</v>
      </c>
      <c r="D19" s="20">
        <f t="shared" ref="D19:M19" si="1">SUM(D14:D18)</f>
        <v>0</v>
      </c>
      <c r="E19" s="20">
        <f t="shared" si="1"/>
        <v>0</v>
      </c>
      <c r="F19" s="20">
        <f t="shared" si="1"/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ref="N19:X19" si="2">SUM(N14:N18)</f>
        <v>0</v>
      </c>
      <c r="O19" s="20">
        <f t="shared" si="2"/>
        <v>0</v>
      </c>
      <c r="P19" s="20">
        <f t="shared" si="2"/>
        <v>0</v>
      </c>
      <c r="Q19" s="20">
        <f t="shared" si="2"/>
        <v>0</v>
      </c>
      <c r="R19" s="20">
        <f t="shared" si="2"/>
        <v>0</v>
      </c>
      <c r="S19" s="20">
        <f t="shared" si="2"/>
        <v>0</v>
      </c>
      <c r="T19" s="20">
        <f t="shared" si="2"/>
        <v>0</v>
      </c>
      <c r="U19" s="20">
        <f t="shared" si="2"/>
        <v>0</v>
      </c>
      <c r="V19" s="20">
        <f t="shared" si="2"/>
        <v>0</v>
      </c>
      <c r="W19" s="20">
        <f t="shared" si="2"/>
        <v>0</v>
      </c>
      <c r="X19" s="20">
        <f t="shared" si="2"/>
        <v>0</v>
      </c>
    </row>
    <row r="20" spans="1:24" ht="16.5">
      <c r="A20" s="11">
        <v>6</v>
      </c>
      <c r="B20" s="21" t="s">
        <v>30</v>
      </c>
      <c r="C20" s="13">
        <f t="shared" si="0"/>
        <v>155931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4">
        <v>53629</v>
      </c>
      <c r="K20" s="44">
        <v>61950</v>
      </c>
      <c r="L20" s="44">
        <v>13749</v>
      </c>
      <c r="M20" s="44">
        <v>26603</v>
      </c>
      <c r="N20" s="14"/>
      <c r="O20" s="17"/>
      <c r="P20" s="17"/>
      <c r="Q20" s="17"/>
      <c r="R20" s="17"/>
      <c r="S20" s="17"/>
      <c r="T20" s="17"/>
      <c r="U20" s="17"/>
      <c r="V20" s="17"/>
      <c r="W20" s="17"/>
      <c r="X20" s="17"/>
    </row>
    <row r="21" spans="1:24" ht="16.5">
      <c r="A21" s="11">
        <v>7</v>
      </c>
      <c r="B21" s="21" t="s">
        <v>31</v>
      </c>
      <c r="C21" s="13">
        <f t="shared" si="0"/>
        <v>0</v>
      </c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14"/>
      <c r="O21" s="17"/>
      <c r="P21" s="17"/>
      <c r="Q21" s="17"/>
      <c r="R21" s="17"/>
      <c r="S21" s="17"/>
      <c r="T21" s="17"/>
      <c r="U21" s="17"/>
      <c r="V21" s="17"/>
      <c r="W21" s="17"/>
      <c r="X21" s="17"/>
    </row>
    <row r="22" spans="1:24" ht="16.5">
      <c r="A22" s="11">
        <v>8</v>
      </c>
      <c r="B22" s="21" t="s">
        <v>32</v>
      </c>
      <c r="C22" s="13">
        <f t="shared" si="0"/>
        <v>0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14"/>
      <c r="O22" s="17"/>
      <c r="P22" s="17"/>
      <c r="Q22" s="17"/>
      <c r="R22" s="17"/>
      <c r="S22" s="17"/>
      <c r="T22" s="17"/>
      <c r="U22" s="17"/>
      <c r="V22" s="17"/>
      <c r="W22" s="17"/>
      <c r="X22" s="17"/>
    </row>
    <row r="23" spans="1:24" ht="16.5">
      <c r="A23" s="11">
        <v>9</v>
      </c>
      <c r="B23" s="21" t="s">
        <v>33</v>
      </c>
      <c r="C23" s="13">
        <f t="shared" si="0"/>
        <v>0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14">
        <f>SUM(O23:X23)</f>
        <v>0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</row>
    <row r="24" spans="1:24" ht="16.5">
      <c r="A24" s="11">
        <v>10</v>
      </c>
      <c r="B24" s="21" t="s">
        <v>34</v>
      </c>
      <c r="C24" s="13">
        <f t="shared" si="0"/>
        <v>0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14">
        <f>SUM(O24:X24)</f>
        <v>0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</row>
    <row r="25" spans="1:24" ht="16.5">
      <c r="A25" s="11">
        <v>11</v>
      </c>
      <c r="B25" s="16" t="s">
        <v>35</v>
      </c>
      <c r="C25" s="13">
        <f t="shared" si="0"/>
        <v>36515</v>
      </c>
      <c r="D25" s="41">
        <v>714</v>
      </c>
      <c r="E25" s="41">
        <v>680</v>
      </c>
      <c r="F25" s="41">
        <v>3173</v>
      </c>
      <c r="G25" s="41">
        <v>2931</v>
      </c>
      <c r="H25" s="41">
        <v>14750</v>
      </c>
      <c r="I25" s="41">
        <v>14267</v>
      </c>
      <c r="J25" s="42">
        <v>0</v>
      </c>
      <c r="K25" s="42">
        <v>0</v>
      </c>
      <c r="L25" s="42">
        <v>0</v>
      </c>
      <c r="M25" s="42">
        <v>0</v>
      </c>
      <c r="N25" s="14">
        <f>SUM(O25:X25)</f>
        <v>0</v>
      </c>
      <c r="O25" s="17"/>
      <c r="P25" s="17"/>
      <c r="Q25" s="17"/>
      <c r="R25" s="17"/>
      <c r="S25" s="17"/>
      <c r="T25" s="17"/>
      <c r="U25" s="17"/>
      <c r="V25" s="17"/>
      <c r="W25" s="17"/>
      <c r="X25" s="17"/>
    </row>
    <row r="26" spans="1:24" ht="16.5">
      <c r="A26" s="18"/>
      <c r="B26" s="23" t="s">
        <v>36</v>
      </c>
      <c r="C26" s="20">
        <f t="shared" ref="C26:M26" si="3">SUM(C20:C25)</f>
        <v>192446</v>
      </c>
      <c r="D26" s="43">
        <f t="shared" si="3"/>
        <v>714</v>
      </c>
      <c r="E26" s="43">
        <f t="shared" si="3"/>
        <v>680</v>
      </c>
      <c r="F26" s="43">
        <f t="shared" si="3"/>
        <v>3173</v>
      </c>
      <c r="G26" s="43">
        <f t="shared" si="3"/>
        <v>2931</v>
      </c>
      <c r="H26" s="43">
        <f t="shared" si="3"/>
        <v>14750</v>
      </c>
      <c r="I26" s="43">
        <f t="shared" si="3"/>
        <v>14267</v>
      </c>
      <c r="J26" s="43">
        <f t="shared" si="3"/>
        <v>53629</v>
      </c>
      <c r="K26" s="43">
        <f t="shared" si="3"/>
        <v>61950</v>
      </c>
      <c r="L26" s="43">
        <f t="shared" si="3"/>
        <v>13749</v>
      </c>
      <c r="M26" s="43">
        <f t="shared" si="3"/>
        <v>26603</v>
      </c>
      <c r="N26" s="14">
        <f>SUM(O26:X26)</f>
        <v>0</v>
      </c>
      <c r="O26" s="17"/>
      <c r="P26" s="17"/>
      <c r="Q26" s="17"/>
      <c r="R26" s="17"/>
      <c r="S26" s="17"/>
      <c r="T26" s="17"/>
      <c r="U26" s="17"/>
      <c r="V26" s="17"/>
      <c r="W26" s="17"/>
      <c r="X26" s="17"/>
    </row>
    <row r="27" spans="1:24" ht="16.5">
      <c r="A27" s="24">
        <v>12</v>
      </c>
      <c r="B27" s="25" t="s">
        <v>37</v>
      </c>
      <c r="C27" s="13">
        <f t="shared" si="0"/>
        <v>0</v>
      </c>
      <c r="D27" s="41"/>
      <c r="E27" s="41"/>
      <c r="F27" s="41"/>
      <c r="G27" s="41"/>
      <c r="H27" s="41"/>
      <c r="I27" s="41"/>
      <c r="J27" s="42"/>
      <c r="K27" s="42"/>
      <c r="L27" s="42"/>
      <c r="M27" s="42"/>
      <c r="N27" s="20">
        <f t="shared" ref="N27:X27" si="4">SUM(N20:N26)</f>
        <v>0</v>
      </c>
      <c r="O27" s="20">
        <f t="shared" si="4"/>
        <v>0</v>
      </c>
      <c r="P27" s="20">
        <f t="shared" si="4"/>
        <v>0</v>
      </c>
      <c r="Q27" s="20">
        <f t="shared" si="4"/>
        <v>0</v>
      </c>
      <c r="R27" s="20">
        <f t="shared" si="4"/>
        <v>0</v>
      </c>
      <c r="S27" s="20">
        <f t="shared" si="4"/>
        <v>0</v>
      </c>
      <c r="T27" s="20">
        <f t="shared" si="4"/>
        <v>0</v>
      </c>
      <c r="U27" s="20">
        <f t="shared" si="4"/>
        <v>0</v>
      </c>
      <c r="V27" s="20">
        <f t="shared" si="4"/>
        <v>0</v>
      </c>
      <c r="W27" s="20">
        <f t="shared" si="4"/>
        <v>0</v>
      </c>
      <c r="X27" s="20">
        <f t="shared" si="4"/>
        <v>0</v>
      </c>
    </row>
    <row r="28" spans="1:24" ht="16.5">
      <c r="A28" s="11">
        <v>13</v>
      </c>
      <c r="B28" s="25" t="s">
        <v>85</v>
      </c>
      <c r="C28" s="13">
        <f t="shared" si="0"/>
        <v>2216</v>
      </c>
      <c r="D28" s="41">
        <v>21</v>
      </c>
      <c r="E28" s="41">
        <v>25</v>
      </c>
      <c r="F28" s="41">
        <v>101</v>
      </c>
      <c r="G28" s="41">
        <v>84</v>
      </c>
      <c r="H28" s="41">
        <v>982</v>
      </c>
      <c r="I28" s="41">
        <v>1003</v>
      </c>
      <c r="J28" s="42">
        <v>0</v>
      </c>
      <c r="K28" s="42">
        <v>0</v>
      </c>
      <c r="L28" s="42">
        <v>0</v>
      </c>
      <c r="M28" s="42">
        <v>0</v>
      </c>
      <c r="N28" s="14">
        <f>SUM(O28:X28)</f>
        <v>0</v>
      </c>
      <c r="O28" s="17"/>
      <c r="P28" s="17"/>
      <c r="Q28" s="17"/>
      <c r="R28" s="17"/>
      <c r="S28" s="17"/>
      <c r="T28" s="17"/>
      <c r="U28" s="17"/>
      <c r="V28" s="17"/>
      <c r="W28" s="17"/>
      <c r="X28" s="17"/>
    </row>
    <row r="29" spans="1:24" ht="16.5">
      <c r="A29" s="11">
        <v>14</v>
      </c>
      <c r="B29" s="16" t="s">
        <v>86</v>
      </c>
      <c r="C29" s="13">
        <f t="shared" si="0"/>
        <v>12868</v>
      </c>
      <c r="D29" s="41">
        <v>0</v>
      </c>
      <c r="E29" s="41">
        <v>3</v>
      </c>
      <c r="F29" s="41">
        <v>3</v>
      </c>
      <c r="G29" s="41">
        <v>3</v>
      </c>
      <c r="H29" s="41">
        <v>19</v>
      </c>
      <c r="I29" s="41">
        <v>12</v>
      </c>
      <c r="J29" s="44">
        <v>4396</v>
      </c>
      <c r="K29" s="44">
        <v>4727</v>
      </c>
      <c r="L29" s="44">
        <v>1273</v>
      </c>
      <c r="M29" s="44">
        <v>2432</v>
      </c>
      <c r="N29" s="14">
        <f>SUM(O29:X29)</f>
        <v>0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</row>
    <row r="30" spans="1:24" ht="33">
      <c r="A30" s="18"/>
      <c r="B30" s="23" t="s">
        <v>38</v>
      </c>
      <c r="C30" s="20">
        <f>SUM(C27:C29)</f>
        <v>15084</v>
      </c>
      <c r="D30" s="43">
        <f t="shared" ref="D30:M30" si="5">SUM(D27:D29)</f>
        <v>21</v>
      </c>
      <c r="E30" s="43">
        <f t="shared" si="5"/>
        <v>28</v>
      </c>
      <c r="F30" s="43">
        <f t="shared" si="5"/>
        <v>104</v>
      </c>
      <c r="G30" s="43">
        <f t="shared" si="5"/>
        <v>87</v>
      </c>
      <c r="H30" s="43">
        <f t="shared" si="5"/>
        <v>1001</v>
      </c>
      <c r="I30" s="43">
        <f t="shared" si="5"/>
        <v>1015</v>
      </c>
      <c r="J30" s="43">
        <f t="shared" si="5"/>
        <v>4396</v>
      </c>
      <c r="K30" s="43">
        <f t="shared" si="5"/>
        <v>4727</v>
      </c>
      <c r="L30" s="43">
        <f t="shared" si="5"/>
        <v>1273</v>
      </c>
      <c r="M30" s="43">
        <f t="shared" si="5"/>
        <v>2432</v>
      </c>
      <c r="N30" s="14">
        <f>SUM(O30:X30)</f>
        <v>0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</row>
    <row r="31" spans="1:24" ht="16.5">
      <c r="A31" s="24">
        <v>15</v>
      </c>
      <c r="B31" s="16" t="s">
        <v>39</v>
      </c>
      <c r="C31" s="13">
        <f t="shared" si="0"/>
        <v>291</v>
      </c>
      <c r="D31" s="41">
        <v>2</v>
      </c>
      <c r="E31" s="41">
        <v>0</v>
      </c>
      <c r="F31" s="41">
        <v>7</v>
      </c>
      <c r="G31" s="41">
        <v>7</v>
      </c>
      <c r="H31" s="41">
        <v>9</v>
      </c>
      <c r="I31" s="41">
        <v>11</v>
      </c>
      <c r="J31" s="44">
        <v>136</v>
      </c>
      <c r="K31" s="44">
        <v>88</v>
      </c>
      <c r="L31" s="44">
        <v>11</v>
      </c>
      <c r="M31" s="44">
        <v>20</v>
      </c>
      <c r="N31" s="20">
        <f t="shared" ref="N31:X31" si="6">SUM(N28:N29)</f>
        <v>0</v>
      </c>
      <c r="O31" s="20">
        <f t="shared" si="6"/>
        <v>0</v>
      </c>
      <c r="P31" s="20">
        <f t="shared" si="6"/>
        <v>0</v>
      </c>
      <c r="Q31" s="20">
        <f t="shared" si="6"/>
        <v>0</v>
      </c>
      <c r="R31" s="20">
        <f t="shared" si="6"/>
        <v>0</v>
      </c>
      <c r="S31" s="20">
        <f t="shared" si="6"/>
        <v>0</v>
      </c>
      <c r="T31" s="20">
        <f t="shared" si="6"/>
        <v>0</v>
      </c>
      <c r="U31" s="20">
        <f t="shared" si="6"/>
        <v>0</v>
      </c>
      <c r="V31" s="20">
        <f t="shared" si="6"/>
        <v>0</v>
      </c>
      <c r="W31" s="20">
        <f t="shared" si="6"/>
        <v>0</v>
      </c>
      <c r="X31" s="20">
        <f t="shared" si="6"/>
        <v>0</v>
      </c>
    </row>
    <row r="32" spans="1:24" ht="16.5">
      <c r="A32" s="11">
        <f>A31+1</f>
        <v>16</v>
      </c>
      <c r="B32" s="16" t="s">
        <v>40</v>
      </c>
      <c r="C32" s="13">
        <f t="shared" si="0"/>
        <v>559</v>
      </c>
      <c r="D32" s="41">
        <v>3</v>
      </c>
      <c r="E32" s="41">
        <v>0</v>
      </c>
      <c r="F32" s="41">
        <v>6</v>
      </c>
      <c r="G32" s="41">
        <v>1</v>
      </c>
      <c r="H32" s="41">
        <v>21</v>
      </c>
      <c r="I32" s="41">
        <v>20</v>
      </c>
      <c r="J32" s="44">
        <v>270</v>
      </c>
      <c r="K32" s="44">
        <v>170</v>
      </c>
      <c r="L32" s="44">
        <v>30</v>
      </c>
      <c r="M32" s="44">
        <v>38</v>
      </c>
      <c r="N32" s="14">
        <f t="shared" ref="N32:N55" si="7">SUM(O32:X32)</f>
        <v>0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</row>
    <row r="33" spans="1:24" ht="16.5">
      <c r="A33" s="11">
        <f t="shared" ref="A33:A55" si="8">A32+1</f>
        <v>17</v>
      </c>
      <c r="B33" s="16" t="s">
        <v>41</v>
      </c>
      <c r="C33" s="13">
        <f t="shared" si="0"/>
        <v>15854</v>
      </c>
      <c r="D33" s="41">
        <v>47</v>
      </c>
      <c r="E33" s="41">
        <v>38</v>
      </c>
      <c r="F33" s="41">
        <v>194</v>
      </c>
      <c r="G33" s="41">
        <v>201</v>
      </c>
      <c r="H33" s="41">
        <v>1352</v>
      </c>
      <c r="I33" s="41">
        <v>1201</v>
      </c>
      <c r="J33" s="44">
        <v>4706</v>
      </c>
      <c r="K33" s="44">
        <v>4800</v>
      </c>
      <c r="L33" s="44">
        <v>1202</v>
      </c>
      <c r="M33" s="44">
        <v>2113</v>
      </c>
      <c r="N33" s="14">
        <f t="shared" si="7"/>
        <v>0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</row>
    <row r="34" spans="1:24" ht="16.5">
      <c r="A34" s="11">
        <f t="shared" si="8"/>
        <v>18</v>
      </c>
      <c r="B34" s="16" t="s">
        <v>42</v>
      </c>
      <c r="C34" s="13">
        <f t="shared" si="0"/>
        <v>18845</v>
      </c>
      <c r="D34" s="41">
        <v>114</v>
      </c>
      <c r="E34" s="41">
        <v>124</v>
      </c>
      <c r="F34" s="41">
        <v>565</v>
      </c>
      <c r="G34" s="41">
        <v>536</v>
      </c>
      <c r="H34" s="41">
        <v>1544</v>
      </c>
      <c r="I34" s="41">
        <v>1318</v>
      </c>
      <c r="J34" s="44">
        <v>5246</v>
      </c>
      <c r="K34" s="44">
        <v>5185</v>
      </c>
      <c r="L34" s="44">
        <v>1454</v>
      </c>
      <c r="M34" s="44">
        <v>2759</v>
      </c>
      <c r="N34" s="14">
        <f t="shared" si="7"/>
        <v>0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4" ht="16.5">
      <c r="A35" s="11">
        <f t="shared" si="8"/>
        <v>19</v>
      </c>
      <c r="B35" s="16" t="s">
        <v>43</v>
      </c>
      <c r="C35" s="13">
        <f t="shared" si="0"/>
        <v>1420</v>
      </c>
      <c r="D35" s="41">
        <v>1</v>
      </c>
      <c r="E35" s="41">
        <v>2</v>
      </c>
      <c r="F35" s="41">
        <v>2</v>
      </c>
      <c r="G35" s="41">
        <v>8</v>
      </c>
      <c r="H35" s="41">
        <v>63</v>
      </c>
      <c r="I35" s="41">
        <v>61</v>
      </c>
      <c r="J35" s="44">
        <v>502</v>
      </c>
      <c r="K35" s="44">
        <v>437</v>
      </c>
      <c r="L35" s="44">
        <v>140</v>
      </c>
      <c r="M35" s="44">
        <v>204</v>
      </c>
      <c r="N35" s="14">
        <f t="shared" si="7"/>
        <v>0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</row>
    <row r="36" spans="1:24" ht="16.5">
      <c r="A36" s="11">
        <f t="shared" si="8"/>
        <v>20</v>
      </c>
      <c r="B36" s="16" t="s">
        <v>44</v>
      </c>
      <c r="C36" s="13">
        <f t="shared" si="0"/>
        <v>1382</v>
      </c>
      <c r="D36" s="41">
        <v>2</v>
      </c>
      <c r="E36" s="41">
        <v>0</v>
      </c>
      <c r="F36" s="41">
        <v>1</v>
      </c>
      <c r="G36" s="41">
        <v>3</v>
      </c>
      <c r="H36" s="41">
        <v>141</v>
      </c>
      <c r="I36" s="41">
        <v>150</v>
      </c>
      <c r="J36" s="44">
        <v>429</v>
      </c>
      <c r="K36" s="44">
        <v>324</v>
      </c>
      <c r="L36" s="44">
        <v>143</v>
      </c>
      <c r="M36" s="44">
        <v>189</v>
      </c>
      <c r="N36" s="14">
        <f t="shared" si="7"/>
        <v>0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</row>
    <row r="37" spans="1:24" ht="16.5">
      <c r="A37" s="11">
        <f t="shared" si="8"/>
        <v>21</v>
      </c>
      <c r="B37" s="16" t="s">
        <v>87</v>
      </c>
      <c r="C37" s="13">
        <f t="shared" si="0"/>
        <v>14597</v>
      </c>
      <c r="D37" s="41">
        <v>38</v>
      </c>
      <c r="E37" s="41">
        <v>25</v>
      </c>
      <c r="F37" s="41">
        <v>169</v>
      </c>
      <c r="G37" s="41">
        <v>158</v>
      </c>
      <c r="H37" s="41">
        <v>887</v>
      </c>
      <c r="I37" s="41">
        <v>850</v>
      </c>
      <c r="J37" s="44">
        <v>4851</v>
      </c>
      <c r="K37" s="44">
        <v>4554</v>
      </c>
      <c r="L37" s="44">
        <v>1159</v>
      </c>
      <c r="M37" s="44">
        <v>1906</v>
      </c>
      <c r="N37" s="14">
        <f t="shared" si="7"/>
        <v>0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</row>
    <row r="38" spans="1:24" ht="16.5">
      <c r="A38" s="11">
        <f t="shared" si="8"/>
        <v>22</v>
      </c>
      <c r="B38" s="16" t="s">
        <v>45</v>
      </c>
      <c r="C38" s="13">
        <f t="shared" si="0"/>
        <v>1911</v>
      </c>
      <c r="D38" s="41">
        <v>2</v>
      </c>
      <c r="E38" s="41">
        <v>4</v>
      </c>
      <c r="F38" s="41">
        <v>16</v>
      </c>
      <c r="G38" s="41">
        <v>10</v>
      </c>
      <c r="H38" s="41">
        <v>75</v>
      </c>
      <c r="I38" s="41">
        <v>64</v>
      </c>
      <c r="J38" s="44">
        <v>769</v>
      </c>
      <c r="K38" s="44">
        <v>540</v>
      </c>
      <c r="L38" s="44">
        <v>185</v>
      </c>
      <c r="M38" s="44">
        <v>246</v>
      </c>
      <c r="N38" s="14">
        <f t="shared" si="7"/>
        <v>0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1:24" ht="16.5">
      <c r="A39" s="11">
        <f t="shared" si="8"/>
        <v>23</v>
      </c>
      <c r="B39" s="16" t="s">
        <v>46</v>
      </c>
      <c r="C39" s="13">
        <f t="shared" si="0"/>
        <v>167</v>
      </c>
      <c r="D39" s="41">
        <v>0</v>
      </c>
      <c r="E39" s="41">
        <v>0</v>
      </c>
      <c r="F39" s="41">
        <v>3</v>
      </c>
      <c r="G39" s="41">
        <v>0</v>
      </c>
      <c r="H39" s="41">
        <v>6</v>
      </c>
      <c r="I39" s="41">
        <v>11</v>
      </c>
      <c r="J39" s="44">
        <v>86</v>
      </c>
      <c r="K39" s="44">
        <v>39</v>
      </c>
      <c r="L39" s="44">
        <v>8</v>
      </c>
      <c r="M39" s="44">
        <v>14</v>
      </c>
      <c r="N39" s="14">
        <f t="shared" si="7"/>
        <v>0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</row>
    <row r="40" spans="1:24" ht="16.5">
      <c r="A40" s="11">
        <f t="shared" si="8"/>
        <v>24</v>
      </c>
      <c r="B40" s="16" t="s">
        <v>47</v>
      </c>
      <c r="C40" s="13">
        <f t="shared" si="0"/>
        <v>5282</v>
      </c>
      <c r="D40" s="41">
        <v>11</v>
      </c>
      <c r="E40" s="41">
        <v>14</v>
      </c>
      <c r="F40" s="41">
        <v>46</v>
      </c>
      <c r="G40" s="41">
        <v>45</v>
      </c>
      <c r="H40" s="41">
        <v>270</v>
      </c>
      <c r="I40" s="41">
        <v>286</v>
      </c>
      <c r="J40" s="44">
        <v>1461</v>
      </c>
      <c r="K40" s="44">
        <v>1413</v>
      </c>
      <c r="L40" s="44">
        <v>583</v>
      </c>
      <c r="M40" s="44">
        <v>1153</v>
      </c>
      <c r="N40" s="14">
        <f t="shared" si="7"/>
        <v>0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1:24" ht="16.5">
      <c r="A41" s="11">
        <f t="shared" si="8"/>
        <v>25</v>
      </c>
      <c r="B41" s="16" t="s">
        <v>48</v>
      </c>
      <c r="C41" s="13">
        <f t="shared" si="0"/>
        <v>4571</v>
      </c>
      <c r="D41" s="41">
        <v>16</v>
      </c>
      <c r="E41" s="41">
        <v>15</v>
      </c>
      <c r="F41" s="41">
        <v>29</v>
      </c>
      <c r="G41" s="41">
        <v>31</v>
      </c>
      <c r="H41" s="41">
        <v>347</v>
      </c>
      <c r="I41" s="41">
        <v>302</v>
      </c>
      <c r="J41" s="44">
        <v>1587</v>
      </c>
      <c r="K41" s="44">
        <v>1212</v>
      </c>
      <c r="L41" s="44">
        <v>392</v>
      </c>
      <c r="M41" s="44">
        <v>640</v>
      </c>
      <c r="N41" s="14">
        <f t="shared" si="7"/>
        <v>0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</row>
    <row r="42" spans="1:24" ht="16.5">
      <c r="A42" s="11">
        <f t="shared" si="8"/>
        <v>26</v>
      </c>
      <c r="B42" s="16" t="s">
        <v>49</v>
      </c>
      <c r="C42" s="13">
        <f t="shared" si="0"/>
        <v>11221</v>
      </c>
      <c r="D42" s="41">
        <v>8</v>
      </c>
      <c r="E42" s="41">
        <v>16</v>
      </c>
      <c r="F42" s="41">
        <v>71</v>
      </c>
      <c r="G42" s="41">
        <v>51</v>
      </c>
      <c r="H42" s="41">
        <v>552</v>
      </c>
      <c r="I42" s="41">
        <v>545</v>
      </c>
      <c r="J42" s="44">
        <v>3368</v>
      </c>
      <c r="K42" s="44">
        <v>3669</v>
      </c>
      <c r="L42" s="44">
        <v>1000</v>
      </c>
      <c r="M42" s="44">
        <v>1941</v>
      </c>
      <c r="N42" s="14">
        <f t="shared" si="7"/>
        <v>0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1:24" ht="16.5">
      <c r="A43" s="11">
        <f t="shared" si="8"/>
        <v>27</v>
      </c>
      <c r="B43" s="16" t="s">
        <v>50</v>
      </c>
      <c r="C43" s="13">
        <f t="shared" si="0"/>
        <v>10961</v>
      </c>
      <c r="D43" s="41">
        <v>15</v>
      </c>
      <c r="E43" s="41">
        <v>17</v>
      </c>
      <c r="F43" s="41">
        <v>155</v>
      </c>
      <c r="G43" s="41">
        <v>132</v>
      </c>
      <c r="H43" s="41">
        <v>599</v>
      </c>
      <c r="I43" s="41">
        <v>590</v>
      </c>
      <c r="J43" s="44">
        <v>3080</v>
      </c>
      <c r="K43" s="44">
        <v>2986</v>
      </c>
      <c r="L43" s="44">
        <v>1101</v>
      </c>
      <c r="M43" s="44">
        <v>2286</v>
      </c>
      <c r="N43" s="14">
        <f t="shared" si="7"/>
        <v>0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</row>
    <row r="44" spans="1:24" ht="16.5">
      <c r="A44" s="11">
        <f t="shared" si="8"/>
        <v>28</v>
      </c>
      <c r="B44" s="16" t="s">
        <v>88</v>
      </c>
      <c r="C44" s="13">
        <f t="shared" si="0"/>
        <v>14180</v>
      </c>
      <c r="D44" s="41">
        <v>40</v>
      </c>
      <c r="E44" s="41">
        <v>57</v>
      </c>
      <c r="F44" s="41">
        <v>309</v>
      </c>
      <c r="G44" s="41">
        <v>310</v>
      </c>
      <c r="H44" s="41">
        <v>969</v>
      </c>
      <c r="I44" s="41">
        <v>898</v>
      </c>
      <c r="J44" s="44">
        <v>3930</v>
      </c>
      <c r="K44" s="44">
        <v>4424</v>
      </c>
      <c r="L44" s="44">
        <v>1105</v>
      </c>
      <c r="M44" s="44">
        <v>2138</v>
      </c>
      <c r="N44" s="14">
        <f t="shared" si="7"/>
        <v>0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</row>
    <row r="45" spans="1:24" ht="16.5">
      <c r="A45" s="11">
        <f t="shared" si="8"/>
        <v>29</v>
      </c>
      <c r="B45" s="16" t="s">
        <v>51</v>
      </c>
      <c r="C45" s="13">
        <f t="shared" si="0"/>
        <v>669</v>
      </c>
      <c r="D45" s="41">
        <v>1</v>
      </c>
      <c r="E45" s="41">
        <v>2</v>
      </c>
      <c r="F45" s="41">
        <v>2</v>
      </c>
      <c r="G45" s="41">
        <v>3</v>
      </c>
      <c r="H45" s="41">
        <v>28</v>
      </c>
      <c r="I45" s="41">
        <v>28</v>
      </c>
      <c r="J45" s="44">
        <v>246</v>
      </c>
      <c r="K45" s="44">
        <v>187</v>
      </c>
      <c r="L45" s="44">
        <v>59</v>
      </c>
      <c r="M45" s="44">
        <v>113</v>
      </c>
      <c r="N45" s="14">
        <f t="shared" si="7"/>
        <v>0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</row>
    <row r="46" spans="1:24" ht="16.5">
      <c r="A46" s="11">
        <f t="shared" si="8"/>
        <v>30</v>
      </c>
      <c r="B46" s="16" t="s">
        <v>52</v>
      </c>
      <c r="C46" s="13">
        <f t="shared" si="0"/>
        <v>1770</v>
      </c>
      <c r="D46" s="41">
        <v>9</v>
      </c>
      <c r="E46" s="41">
        <v>8</v>
      </c>
      <c r="F46" s="41">
        <v>46</v>
      </c>
      <c r="G46" s="41">
        <v>28</v>
      </c>
      <c r="H46" s="41">
        <v>90</v>
      </c>
      <c r="I46" s="41">
        <v>96</v>
      </c>
      <c r="J46" s="44">
        <v>529</v>
      </c>
      <c r="K46" s="44">
        <v>468</v>
      </c>
      <c r="L46" s="44">
        <v>171</v>
      </c>
      <c r="M46" s="44">
        <v>325</v>
      </c>
      <c r="N46" s="14">
        <f t="shared" si="7"/>
        <v>0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</row>
    <row r="47" spans="1:24" ht="16.5">
      <c r="A47" s="11">
        <f t="shared" si="8"/>
        <v>31</v>
      </c>
      <c r="B47" s="26" t="s">
        <v>53</v>
      </c>
      <c r="C47" s="13">
        <f t="shared" si="0"/>
        <v>36467</v>
      </c>
      <c r="D47" s="41">
        <v>135</v>
      </c>
      <c r="E47" s="41">
        <v>124</v>
      </c>
      <c r="F47" s="41">
        <v>809</v>
      </c>
      <c r="G47" s="41">
        <v>770</v>
      </c>
      <c r="H47" s="41">
        <v>2579</v>
      </c>
      <c r="I47" s="41">
        <v>2389</v>
      </c>
      <c r="J47" s="44">
        <v>10599</v>
      </c>
      <c r="K47" s="44">
        <v>11828</v>
      </c>
      <c r="L47" s="44">
        <v>2415</v>
      </c>
      <c r="M47" s="44">
        <v>4819</v>
      </c>
      <c r="N47" s="14">
        <f t="shared" si="7"/>
        <v>0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</row>
    <row r="48" spans="1:24" ht="16.5">
      <c r="A48" s="11">
        <f t="shared" si="8"/>
        <v>32</v>
      </c>
      <c r="B48" s="26" t="s">
        <v>54</v>
      </c>
      <c r="C48" s="13">
        <f t="shared" si="0"/>
        <v>5920</v>
      </c>
      <c r="D48" s="41">
        <v>8</v>
      </c>
      <c r="E48" s="41">
        <v>5</v>
      </c>
      <c r="F48" s="41">
        <v>71</v>
      </c>
      <c r="G48" s="41">
        <v>54</v>
      </c>
      <c r="H48" s="41">
        <v>418</v>
      </c>
      <c r="I48" s="41">
        <v>364</v>
      </c>
      <c r="J48" s="44">
        <v>1699</v>
      </c>
      <c r="K48" s="44">
        <v>1721</v>
      </c>
      <c r="L48" s="44">
        <v>588</v>
      </c>
      <c r="M48" s="44">
        <v>992</v>
      </c>
      <c r="N48" s="14">
        <f t="shared" si="7"/>
        <v>0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</row>
    <row r="49" spans="1:24" ht="33">
      <c r="A49" s="11">
        <f t="shared" si="8"/>
        <v>33</v>
      </c>
      <c r="B49" s="26" t="s">
        <v>55</v>
      </c>
      <c r="C49" s="13">
        <f t="shared" si="0"/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14">
        <f t="shared" si="7"/>
        <v>0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</row>
    <row r="50" spans="1:24" ht="33">
      <c r="A50" s="11">
        <f t="shared" si="8"/>
        <v>34</v>
      </c>
      <c r="B50" s="26" t="s">
        <v>56</v>
      </c>
      <c r="C50" s="13">
        <f t="shared" si="0"/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14">
        <f t="shared" si="7"/>
        <v>0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</row>
    <row r="51" spans="1:24" ht="16.5">
      <c r="A51" s="11">
        <f t="shared" si="8"/>
        <v>35</v>
      </c>
      <c r="B51" s="27" t="s">
        <v>57</v>
      </c>
      <c r="C51" s="13">
        <f t="shared" si="0"/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14">
        <f t="shared" si="7"/>
        <v>0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</row>
    <row r="52" spans="1:24" ht="33">
      <c r="A52" s="11">
        <f t="shared" si="8"/>
        <v>36</v>
      </c>
      <c r="B52" s="27" t="s">
        <v>77</v>
      </c>
      <c r="C52" s="13">
        <f t="shared" ref="C52:C54" si="9">SUM(D52:M52)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14">
        <f t="shared" ref="N52:N54" si="10">SUM(O52:X52)</f>
        <v>0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</row>
    <row r="53" spans="1:24" ht="16.5">
      <c r="A53" s="11">
        <f t="shared" si="8"/>
        <v>37</v>
      </c>
      <c r="B53" s="27" t="s">
        <v>80</v>
      </c>
      <c r="C53" s="13">
        <f t="shared" ref="C53" si="11">SUM(D53:M53)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14">
        <f t="shared" ref="N53" si="12">SUM(O53:X53)</f>
        <v>0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</row>
    <row r="54" spans="1:24" ht="16.5">
      <c r="A54" s="11">
        <f t="shared" si="8"/>
        <v>38</v>
      </c>
      <c r="B54" s="27" t="s">
        <v>78</v>
      </c>
      <c r="C54" s="13">
        <f t="shared" si="9"/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14">
        <f t="shared" si="10"/>
        <v>0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</row>
    <row r="55" spans="1:24" ht="16.5">
      <c r="A55" s="11">
        <f t="shared" si="8"/>
        <v>39</v>
      </c>
      <c r="B55" s="27" t="s">
        <v>79</v>
      </c>
      <c r="C55" s="13">
        <f t="shared" si="0"/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14">
        <f t="shared" si="7"/>
        <v>0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</row>
    <row r="56" spans="1:24" ht="33">
      <c r="A56" s="24"/>
      <c r="B56" s="23" t="s">
        <v>58</v>
      </c>
      <c r="C56" s="28">
        <f>SUM(C31:C55)</f>
        <v>146067</v>
      </c>
      <c r="D56" s="45">
        <f t="shared" ref="D56:I56" si="13">SUM(D31:D55)</f>
        <v>452</v>
      </c>
      <c r="E56" s="45">
        <f t="shared" si="13"/>
        <v>451</v>
      </c>
      <c r="F56" s="45">
        <f t="shared" si="13"/>
        <v>2501</v>
      </c>
      <c r="G56" s="45">
        <f t="shared" si="13"/>
        <v>2348</v>
      </c>
      <c r="H56" s="45">
        <f t="shared" si="13"/>
        <v>9950</v>
      </c>
      <c r="I56" s="45">
        <f t="shared" si="13"/>
        <v>9184</v>
      </c>
      <c r="J56" s="45">
        <f t="shared" ref="J56:M56" si="14">SUM(J31:J55)</f>
        <v>43494</v>
      </c>
      <c r="K56" s="45">
        <f t="shared" si="14"/>
        <v>44045</v>
      </c>
      <c r="L56" s="45">
        <f t="shared" si="14"/>
        <v>11746</v>
      </c>
      <c r="M56" s="45">
        <f t="shared" si="14"/>
        <v>21896</v>
      </c>
      <c r="N56" s="28">
        <f t="shared" ref="N56:X56" si="15">SUM(N32:N55)</f>
        <v>0</v>
      </c>
      <c r="O56" s="28">
        <f t="shared" si="15"/>
        <v>0</v>
      </c>
      <c r="P56" s="28">
        <f t="shared" si="15"/>
        <v>0</v>
      </c>
      <c r="Q56" s="28">
        <f t="shared" si="15"/>
        <v>0</v>
      </c>
      <c r="R56" s="28">
        <f t="shared" si="15"/>
        <v>0</v>
      </c>
      <c r="S56" s="28">
        <f t="shared" si="15"/>
        <v>0</v>
      </c>
      <c r="T56" s="28">
        <f t="shared" si="15"/>
        <v>0</v>
      </c>
      <c r="U56" s="28">
        <f t="shared" si="15"/>
        <v>0</v>
      </c>
      <c r="V56" s="28">
        <f t="shared" si="15"/>
        <v>0</v>
      </c>
      <c r="W56" s="28">
        <f t="shared" si="15"/>
        <v>0</v>
      </c>
      <c r="X56" s="28">
        <f t="shared" si="15"/>
        <v>0</v>
      </c>
    </row>
    <row r="57" spans="1:24" ht="16.5">
      <c r="A57" s="11"/>
      <c r="B57" s="23" t="s">
        <v>59</v>
      </c>
      <c r="C57" s="28">
        <f t="shared" ref="C57:M57" si="16">C56+C30+C26+C19</f>
        <v>353597</v>
      </c>
      <c r="D57" s="45">
        <f t="shared" si="16"/>
        <v>1187</v>
      </c>
      <c r="E57" s="45">
        <f t="shared" si="16"/>
        <v>1159</v>
      </c>
      <c r="F57" s="45">
        <f t="shared" si="16"/>
        <v>5778</v>
      </c>
      <c r="G57" s="45">
        <f t="shared" si="16"/>
        <v>5366</v>
      </c>
      <c r="H57" s="45">
        <f t="shared" si="16"/>
        <v>25701</v>
      </c>
      <c r="I57" s="45">
        <f t="shared" si="16"/>
        <v>24466</v>
      </c>
      <c r="J57" s="45">
        <f t="shared" si="16"/>
        <v>101519</v>
      </c>
      <c r="K57" s="45">
        <f t="shared" si="16"/>
        <v>110722</v>
      </c>
      <c r="L57" s="45">
        <f t="shared" si="16"/>
        <v>26768</v>
      </c>
      <c r="M57" s="45">
        <f t="shared" si="16"/>
        <v>50931</v>
      </c>
      <c r="N57" s="28">
        <f t="shared" ref="N57:X57" si="17">SUM(N32:N56)</f>
        <v>0</v>
      </c>
      <c r="O57" s="28">
        <f t="shared" si="17"/>
        <v>0</v>
      </c>
      <c r="P57" s="28">
        <f t="shared" si="17"/>
        <v>0</v>
      </c>
      <c r="Q57" s="28">
        <f t="shared" si="17"/>
        <v>0</v>
      </c>
      <c r="R57" s="28">
        <f t="shared" si="17"/>
        <v>0</v>
      </c>
      <c r="S57" s="28">
        <f t="shared" si="17"/>
        <v>0</v>
      </c>
      <c r="T57" s="28">
        <f t="shared" si="17"/>
        <v>0</v>
      </c>
      <c r="U57" s="28">
        <f t="shared" si="17"/>
        <v>0</v>
      </c>
      <c r="V57" s="28">
        <f t="shared" si="17"/>
        <v>0</v>
      </c>
      <c r="W57" s="28">
        <f t="shared" si="17"/>
        <v>0</v>
      </c>
      <c r="X57" s="28">
        <f t="shared" si="17"/>
        <v>0</v>
      </c>
    </row>
    <row r="58" spans="1:24" ht="16.5">
      <c r="A58" s="29">
        <v>40</v>
      </c>
      <c r="B58" s="30" t="s">
        <v>60</v>
      </c>
      <c r="C58" s="13">
        <f>SUM(D58:M58)</f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28">
        <f t="shared" ref="N58:X58" si="18">N57+N31+N27+N19</f>
        <v>0</v>
      </c>
      <c r="O58" s="28">
        <f t="shared" si="18"/>
        <v>0</v>
      </c>
      <c r="P58" s="28">
        <f t="shared" si="18"/>
        <v>0</v>
      </c>
      <c r="Q58" s="28">
        <f t="shared" si="18"/>
        <v>0</v>
      </c>
      <c r="R58" s="28">
        <f t="shared" si="18"/>
        <v>0</v>
      </c>
      <c r="S58" s="28">
        <f t="shared" si="18"/>
        <v>0</v>
      </c>
      <c r="T58" s="28">
        <f t="shared" si="18"/>
        <v>0</v>
      </c>
      <c r="U58" s="28">
        <f t="shared" si="18"/>
        <v>0</v>
      </c>
      <c r="V58" s="28">
        <f t="shared" si="18"/>
        <v>0</v>
      </c>
      <c r="W58" s="28">
        <f t="shared" si="18"/>
        <v>0</v>
      </c>
      <c r="X58" s="28">
        <f t="shared" si="18"/>
        <v>0</v>
      </c>
    </row>
    <row r="59" spans="1:24" s="33" customFormat="1" ht="31.5">
      <c r="A59" s="11"/>
      <c r="B59" s="31" t="s">
        <v>61</v>
      </c>
      <c r="C59" s="28">
        <f>SUM(C58)</f>
        <v>0</v>
      </c>
      <c r="D59" s="45">
        <f t="shared" ref="D59:M59" si="19">SUM(D58)</f>
        <v>0</v>
      </c>
      <c r="E59" s="45">
        <f t="shared" si="19"/>
        <v>0</v>
      </c>
      <c r="F59" s="45">
        <f t="shared" si="19"/>
        <v>0</v>
      </c>
      <c r="G59" s="45">
        <f t="shared" si="19"/>
        <v>0</v>
      </c>
      <c r="H59" s="45">
        <f t="shared" si="19"/>
        <v>0</v>
      </c>
      <c r="I59" s="45">
        <f t="shared" si="19"/>
        <v>0</v>
      </c>
      <c r="J59" s="45">
        <f t="shared" si="19"/>
        <v>0</v>
      </c>
      <c r="K59" s="45">
        <f t="shared" si="19"/>
        <v>0</v>
      </c>
      <c r="L59" s="45">
        <f t="shared" si="19"/>
        <v>0</v>
      </c>
      <c r="M59" s="45">
        <f t="shared" si="19"/>
        <v>0</v>
      </c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</row>
    <row r="60" spans="1:24" ht="16.5">
      <c r="A60" s="24">
        <v>41</v>
      </c>
      <c r="B60" s="16" t="s">
        <v>62</v>
      </c>
      <c r="C60" s="13">
        <f t="shared" ref="C60:C64" si="20">SUM(D60:M60)</f>
        <v>16877</v>
      </c>
      <c r="D60" s="41">
        <v>47</v>
      </c>
      <c r="E60" s="41">
        <v>36</v>
      </c>
      <c r="F60" s="41">
        <v>217</v>
      </c>
      <c r="G60" s="41">
        <v>182</v>
      </c>
      <c r="H60" s="41">
        <v>1107</v>
      </c>
      <c r="I60" s="41">
        <v>1064</v>
      </c>
      <c r="J60" s="44">
        <v>4975</v>
      </c>
      <c r="K60" s="44">
        <v>5890</v>
      </c>
      <c r="L60" s="44">
        <v>1123</v>
      </c>
      <c r="M60" s="44">
        <v>2236</v>
      </c>
      <c r="N60" s="14">
        <f>SUM(O60:X60)</f>
        <v>0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24" ht="16.5">
      <c r="A61" s="24">
        <v>42</v>
      </c>
      <c r="B61" s="26" t="s">
        <v>63</v>
      </c>
      <c r="C61" s="13">
        <f t="shared" si="20"/>
        <v>122</v>
      </c>
      <c r="D61" s="41">
        <v>4</v>
      </c>
      <c r="E61" s="41">
        <v>0</v>
      </c>
      <c r="F61" s="41">
        <v>8</v>
      </c>
      <c r="G61" s="41">
        <v>11</v>
      </c>
      <c r="H61" s="41">
        <v>26</v>
      </c>
      <c r="I61" s="41">
        <v>26</v>
      </c>
      <c r="J61" s="44">
        <v>12</v>
      </c>
      <c r="K61" s="44">
        <v>32</v>
      </c>
      <c r="L61" s="44">
        <v>2</v>
      </c>
      <c r="M61" s="44">
        <v>1</v>
      </c>
      <c r="N61" s="14">
        <f>SUM(O61:X61)</f>
        <v>0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24" ht="16.5">
      <c r="A62" s="24">
        <v>43</v>
      </c>
      <c r="B62" s="26" t="s">
        <v>64</v>
      </c>
      <c r="C62" s="13">
        <f t="shared" si="20"/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14">
        <f>SUM(O62:X62)</f>
        <v>0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24" ht="16.5">
      <c r="A63" s="24">
        <f t="shared" ref="A63:A64" si="21">A62+1</f>
        <v>44</v>
      </c>
      <c r="B63" s="26" t="s">
        <v>65</v>
      </c>
      <c r="C63" s="13">
        <f t="shared" si="20"/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14">
        <f>SUM(O63:X63)</f>
        <v>0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24" ht="16.5">
      <c r="A64" s="24">
        <f t="shared" si="21"/>
        <v>45</v>
      </c>
      <c r="B64" s="26" t="s">
        <v>66</v>
      </c>
      <c r="C64" s="13">
        <f t="shared" si="20"/>
        <v>12723</v>
      </c>
      <c r="D64" s="41">
        <v>0</v>
      </c>
      <c r="E64" s="41">
        <v>0</v>
      </c>
      <c r="F64" s="41">
        <v>0</v>
      </c>
      <c r="G64" s="41">
        <v>0</v>
      </c>
      <c r="H64" s="41">
        <v>706</v>
      </c>
      <c r="I64" s="41">
        <v>676</v>
      </c>
      <c r="J64" s="44">
        <v>5685</v>
      </c>
      <c r="K64" s="44">
        <v>5370</v>
      </c>
      <c r="L64" s="44">
        <v>111</v>
      </c>
      <c r="M64" s="44">
        <v>175</v>
      </c>
      <c r="N64" s="14">
        <f>SUM(O64:X64)</f>
        <v>0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ht="16.5">
      <c r="A65" s="34"/>
      <c r="B65" s="23" t="s">
        <v>67</v>
      </c>
      <c r="C65" s="28">
        <f>SUM(C60:C64)</f>
        <v>29722</v>
      </c>
      <c r="D65" s="45">
        <f t="shared" ref="D65:M65" si="22">SUM(D60:D64)</f>
        <v>51</v>
      </c>
      <c r="E65" s="45">
        <f t="shared" si="22"/>
        <v>36</v>
      </c>
      <c r="F65" s="45">
        <f t="shared" si="22"/>
        <v>225</v>
      </c>
      <c r="G65" s="45">
        <f t="shared" si="22"/>
        <v>193</v>
      </c>
      <c r="H65" s="45">
        <f t="shared" si="22"/>
        <v>1839</v>
      </c>
      <c r="I65" s="45">
        <f t="shared" si="22"/>
        <v>1766</v>
      </c>
      <c r="J65" s="45">
        <f t="shared" si="22"/>
        <v>10672</v>
      </c>
      <c r="K65" s="45">
        <f t="shared" si="22"/>
        <v>11292</v>
      </c>
      <c r="L65" s="45">
        <f t="shared" si="22"/>
        <v>1236</v>
      </c>
      <c r="M65" s="45">
        <f t="shared" si="22"/>
        <v>2412</v>
      </c>
      <c r="N65" s="14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ht="16.5">
      <c r="A66" s="24">
        <v>46</v>
      </c>
      <c r="B66" s="26" t="s">
        <v>90</v>
      </c>
      <c r="C66" s="13">
        <f>SUM(D66:M66)</f>
        <v>0</v>
      </c>
      <c r="D66" s="41"/>
      <c r="E66" s="41"/>
      <c r="F66" s="41"/>
      <c r="G66" s="41"/>
      <c r="H66" s="41"/>
      <c r="I66" s="41"/>
      <c r="J66" s="44"/>
      <c r="K66" s="44"/>
      <c r="L66" s="44"/>
      <c r="M66" s="44"/>
      <c r="N66" s="14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ht="33">
      <c r="A67" s="24">
        <f t="shared" ref="A67" si="23">A66+1</f>
        <v>47</v>
      </c>
      <c r="B67" s="26" t="s">
        <v>91</v>
      </c>
      <c r="C67" s="13">
        <f t="shared" ref="C67:C99" si="24">SUM(D67:M67)</f>
        <v>7946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4">
        <v>2576</v>
      </c>
      <c r="K67" s="44">
        <v>3275</v>
      </c>
      <c r="L67" s="44">
        <v>704</v>
      </c>
      <c r="M67" s="44">
        <v>1391</v>
      </c>
      <c r="N67" s="14">
        <f>SUM(O67:X67)</f>
        <v>0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ht="16.5">
      <c r="A68" s="24">
        <f>A67+1</f>
        <v>48</v>
      </c>
      <c r="B68" s="26" t="s">
        <v>92</v>
      </c>
      <c r="C68" s="13">
        <f t="shared" si="24"/>
        <v>0</v>
      </c>
      <c r="D68" s="14"/>
      <c r="E68" s="14"/>
      <c r="F68" s="14"/>
      <c r="G68" s="14"/>
      <c r="H68" s="14"/>
      <c r="I68" s="14"/>
      <c r="J68" s="22"/>
      <c r="K68" s="22"/>
      <c r="L68" s="22"/>
      <c r="M68" s="22"/>
      <c r="N68" s="14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ht="16.5">
      <c r="A69" s="24">
        <f t="shared" ref="A69:A99" si="25">A68+1</f>
        <v>49</v>
      </c>
      <c r="B69" s="26" t="s">
        <v>93</v>
      </c>
      <c r="C69" s="13">
        <f t="shared" si="24"/>
        <v>0</v>
      </c>
      <c r="D69" s="14"/>
      <c r="E69" s="14"/>
      <c r="F69" s="14"/>
      <c r="G69" s="14"/>
      <c r="H69" s="14"/>
      <c r="I69" s="14"/>
      <c r="J69" s="22"/>
      <c r="K69" s="22"/>
      <c r="L69" s="22"/>
      <c r="M69" s="22"/>
      <c r="N69" s="14">
        <f t="shared" ref="N69:N73" si="26">SUM(O69:X69)</f>
        <v>0</v>
      </c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ht="16.5">
      <c r="A70" s="24">
        <f t="shared" si="25"/>
        <v>50</v>
      </c>
      <c r="B70" s="26" t="s">
        <v>94</v>
      </c>
      <c r="C70" s="13">
        <f t="shared" si="24"/>
        <v>0</v>
      </c>
      <c r="D70" s="14"/>
      <c r="E70" s="14"/>
      <c r="F70" s="14"/>
      <c r="G70" s="14"/>
      <c r="H70" s="14"/>
      <c r="I70" s="14"/>
      <c r="J70" s="22"/>
      <c r="K70" s="22"/>
      <c r="L70" s="22"/>
      <c r="M70" s="22"/>
      <c r="N70" s="14">
        <f t="shared" si="26"/>
        <v>0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ht="16.5">
      <c r="A71" s="24">
        <f t="shared" si="25"/>
        <v>51</v>
      </c>
      <c r="B71" s="26" t="s">
        <v>95</v>
      </c>
      <c r="C71" s="13">
        <f t="shared" si="24"/>
        <v>0</v>
      </c>
      <c r="D71" s="14"/>
      <c r="E71" s="14"/>
      <c r="F71" s="14"/>
      <c r="G71" s="14"/>
      <c r="H71" s="14"/>
      <c r="I71" s="14"/>
      <c r="J71" s="22"/>
      <c r="K71" s="22"/>
      <c r="L71" s="22"/>
      <c r="M71" s="22"/>
      <c r="N71" s="14">
        <f t="shared" si="26"/>
        <v>0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ht="16.5">
      <c r="A72" s="24">
        <f t="shared" si="25"/>
        <v>52</v>
      </c>
      <c r="B72" s="26" t="s">
        <v>96</v>
      </c>
      <c r="C72" s="13">
        <f t="shared" si="24"/>
        <v>0</v>
      </c>
      <c r="D72" s="14"/>
      <c r="E72" s="14"/>
      <c r="F72" s="14"/>
      <c r="G72" s="14"/>
      <c r="H72" s="14"/>
      <c r="I72" s="14"/>
      <c r="J72" s="22"/>
      <c r="K72" s="22"/>
      <c r="L72" s="22"/>
      <c r="M72" s="22"/>
      <c r="N72" s="14">
        <f t="shared" si="26"/>
        <v>0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4" ht="16.5">
      <c r="A73" s="24">
        <f t="shared" si="25"/>
        <v>53</v>
      </c>
      <c r="B73" s="26" t="s">
        <v>97</v>
      </c>
      <c r="C73" s="13">
        <f t="shared" si="24"/>
        <v>0</v>
      </c>
      <c r="D73" s="14"/>
      <c r="E73" s="14"/>
      <c r="F73" s="14"/>
      <c r="G73" s="14"/>
      <c r="H73" s="14"/>
      <c r="I73" s="14"/>
      <c r="J73" s="22"/>
      <c r="K73" s="22"/>
      <c r="L73" s="22"/>
      <c r="M73" s="22"/>
      <c r="N73" s="14">
        <f t="shared" si="26"/>
        <v>0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4" ht="16.5">
      <c r="A74" s="24">
        <f t="shared" si="25"/>
        <v>54</v>
      </c>
      <c r="B74" s="26" t="s">
        <v>98</v>
      </c>
      <c r="C74" s="13">
        <f t="shared" si="24"/>
        <v>0</v>
      </c>
      <c r="D74" s="14"/>
      <c r="E74" s="14"/>
      <c r="F74" s="14"/>
      <c r="G74" s="14"/>
      <c r="H74" s="14"/>
      <c r="I74" s="14"/>
      <c r="J74" s="22"/>
      <c r="K74" s="22"/>
      <c r="L74" s="22"/>
      <c r="M74" s="22"/>
      <c r="N74" s="14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4" ht="16.5">
      <c r="A75" s="24">
        <f t="shared" si="25"/>
        <v>55</v>
      </c>
      <c r="B75" s="26" t="s">
        <v>99</v>
      </c>
      <c r="C75" s="13">
        <f t="shared" si="24"/>
        <v>0</v>
      </c>
      <c r="D75" s="14"/>
      <c r="E75" s="14"/>
      <c r="F75" s="14"/>
      <c r="G75" s="14"/>
      <c r="H75" s="14"/>
      <c r="I75" s="14"/>
      <c r="J75" s="22"/>
      <c r="K75" s="22"/>
      <c r="L75" s="22"/>
      <c r="M75" s="22"/>
      <c r="N75" s="14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4" ht="16.5">
      <c r="A76" s="24">
        <f t="shared" si="25"/>
        <v>56</v>
      </c>
      <c r="B76" s="26" t="s">
        <v>100</v>
      </c>
      <c r="C76" s="13">
        <f t="shared" si="24"/>
        <v>0</v>
      </c>
      <c r="D76" s="14"/>
      <c r="E76" s="14"/>
      <c r="F76" s="14"/>
      <c r="G76" s="14"/>
      <c r="H76" s="14"/>
      <c r="I76" s="14"/>
      <c r="J76" s="22"/>
      <c r="K76" s="22"/>
      <c r="L76" s="22"/>
      <c r="M76" s="22"/>
      <c r="N76" s="14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4" ht="16.5">
      <c r="A77" s="24">
        <f t="shared" si="25"/>
        <v>57</v>
      </c>
      <c r="B77" s="26" t="s">
        <v>101</v>
      </c>
      <c r="C77" s="13">
        <f t="shared" si="24"/>
        <v>0</v>
      </c>
      <c r="D77" s="14"/>
      <c r="E77" s="14"/>
      <c r="F77" s="14"/>
      <c r="G77" s="14"/>
      <c r="H77" s="14"/>
      <c r="I77" s="14"/>
      <c r="J77" s="22"/>
      <c r="K77" s="22"/>
      <c r="L77" s="22"/>
      <c r="M77" s="22"/>
      <c r="N77" s="14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1:24" ht="16.5">
      <c r="A78" s="24">
        <f t="shared" si="25"/>
        <v>58</v>
      </c>
      <c r="B78" s="26" t="s">
        <v>102</v>
      </c>
      <c r="C78" s="13">
        <f t="shared" si="24"/>
        <v>0</v>
      </c>
      <c r="D78" s="14"/>
      <c r="E78" s="14"/>
      <c r="F78" s="14"/>
      <c r="G78" s="14"/>
      <c r="H78" s="14"/>
      <c r="I78" s="14"/>
      <c r="J78" s="22"/>
      <c r="K78" s="22"/>
      <c r="L78" s="22"/>
      <c r="M78" s="22"/>
      <c r="N78" s="14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spans="1:24" ht="16.5">
      <c r="A79" s="24">
        <f t="shared" si="25"/>
        <v>59</v>
      </c>
      <c r="B79" s="26" t="s">
        <v>103</v>
      </c>
      <c r="C79" s="13">
        <f t="shared" si="24"/>
        <v>0</v>
      </c>
      <c r="D79" s="14"/>
      <c r="E79" s="14"/>
      <c r="F79" s="14"/>
      <c r="G79" s="14"/>
      <c r="H79" s="14"/>
      <c r="I79" s="14"/>
      <c r="J79" s="22"/>
      <c r="K79" s="22"/>
      <c r="L79" s="22"/>
      <c r="M79" s="22"/>
      <c r="N79" s="14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spans="1:24" ht="16.5">
      <c r="A80" s="24">
        <f t="shared" si="25"/>
        <v>60</v>
      </c>
      <c r="B80" s="26" t="s">
        <v>104</v>
      </c>
      <c r="C80" s="13">
        <f t="shared" si="24"/>
        <v>0</v>
      </c>
      <c r="D80" s="14"/>
      <c r="E80" s="14"/>
      <c r="F80" s="14"/>
      <c r="G80" s="14"/>
      <c r="H80" s="14"/>
      <c r="I80" s="14"/>
      <c r="J80" s="22"/>
      <c r="K80" s="22"/>
      <c r="L80" s="22"/>
      <c r="M80" s="22"/>
      <c r="N80" s="14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1:24" ht="16.5">
      <c r="A81" s="24">
        <f t="shared" si="25"/>
        <v>61</v>
      </c>
      <c r="B81" s="26" t="s">
        <v>105</v>
      </c>
      <c r="C81" s="13">
        <f t="shared" si="24"/>
        <v>0</v>
      </c>
      <c r="D81" s="14"/>
      <c r="E81" s="14"/>
      <c r="F81" s="14"/>
      <c r="G81" s="14"/>
      <c r="H81" s="14"/>
      <c r="I81" s="14"/>
      <c r="J81" s="22"/>
      <c r="K81" s="22"/>
      <c r="L81" s="22"/>
      <c r="M81" s="22"/>
      <c r="N81" s="14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1:24" ht="16.5">
      <c r="A82" s="24">
        <f t="shared" si="25"/>
        <v>62</v>
      </c>
      <c r="B82" s="26" t="s">
        <v>68</v>
      </c>
      <c r="C82" s="13">
        <f t="shared" si="24"/>
        <v>0</v>
      </c>
      <c r="D82" s="14"/>
      <c r="E82" s="14"/>
      <c r="F82" s="14"/>
      <c r="G82" s="14"/>
      <c r="H82" s="14"/>
      <c r="I82" s="14"/>
      <c r="J82" s="22"/>
      <c r="K82" s="22"/>
      <c r="L82" s="22"/>
      <c r="M82" s="22"/>
      <c r="N82" s="14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ht="16.5">
      <c r="A83" s="24">
        <f t="shared" si="25"/>
        <v>63</v>
      </c>
      <c r="B83" s="26" t="s">
        <v>69</v>
      </c>
      <c r="C83" s="13">
        <f t="shared" si="24"/>
        <v>0</v>
      </c>
      <c r="D83" s="14"/>
      <c r="E83" s="14"/>
      <c r="F83" s="14"/>
      <c r="G83" s="14"/>
      <c r="H83" s="14"/>
      <c r="I83" s="14"/>
      <c r="J83" s="22"/>
      <c r="K83" s="22"/>
      <c r="L83" s="22"/>
      <c r="M83" s="22"/>
      <c r="N83" s="14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ht="16.5">
      <c r="A84" s="24">
        <f t="shared" si="25"/>
        <v>64</v>
      </c>
      <c r="B84" s="26" t="s">
        <v>70</v>
      </c>
      <c r="C84" s="13">
        <f t="shared" si="24"/>
        <v>0</v>
      </c>
      <c r="D84" s="14"/>
      <c r="E84" s="14"/>
      <c r="F84" s="14"/>
      <c r="G84" s="14"/>
      <c r="H84" s="14"/>
      <c r="I84" s="14"/>
      <c r="J84" s="22"/>
      <c r="K84" s="22"/>
      <c r="L84" s="22"/>
      <c r="M84" s="22"/>
      <c r="N84" s="14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24" ht="16.5">
      <c r="A85" s="24">
        <f t="shared" si="25"/>
        <v>65</v>
      </c>
      <c r="B85" s="26" t="s">
        <v>71</v>
      </c>
      <c r="C85" s="13">
        <f t="shared" si="24"/>
        <v>0</v>
      </c>
      <c r="D85" s="14"/>
      <c r="E85" s="14"/>
      <c r="F85" s="14"/>
      <c r="G85" s="14"/>
      <c r="H85" s="14"/>
      <c r="I85" s="14"/>
      <c r="J85" s="22"/>
      <c r="K85" s="22"/>
      <c r="L85" s="22"/>
      <c r="M85" s="22"/>
      <c r="N85" s="14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ht="16.5">
      <c r="A86" s="24">
        <f t="shared" si="25"/>
        <v>66</v>
      </c>
      <c r="B86" s="26" t="s">
        <v>72</v>
      </c>
      <c r="C86" s="13">
        <f t="shared" si="24"/>
        <v>0</v>
      </c>
      <c r="D86" s="14"/>
      <c r="E86" s="14"/>
      <c r="F86" s="14"/>
      <c r="G86" s="14"/>
      <c r="H86" s="14"/>
      <c r="I86" s="14"/>
      <c r="J86" s="22"/>
      <c r="K86" s="22"/>
      <c r="L86" s="22"/>
      <c r="M86" s="22"/>
      <c r="N86" s="14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ht="16.5">
      <c r="A87" s="24">
        <f t="shared" si="25"/>
        <v>67</v>
      </c>
      <c r="B87" s="26" t="s">
        <v>73</v>
      </c>
      <c r="C87" s="13">
        <f t="shared" si="24"/>
        <v>0</v>
      </c>
      <c r="D87" s="14"/>
      <c r="E87" s="14"/>
      <c r="F87" s="14"/>
      <c r="G87" s="14"/>
      <c r="H87" s="14"/>
      <c r="I87" s="14"/>
      <c r="J87" s="22"/>
      <c r="K87" s="22"/>
      <c r="L87" s="22"/>
      <c r="M87" s="22"/>
      <c r="N87" s="14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ht="16.5">
      <c r="A88" s="24">
        <f t="shared" si="25"/>
        <v>68</v>
      </c>
      <c r="B88" s="26" t="s">
        <v>74</v>
      </c>
      <c r="C88" s="13">
        <f t="shared" si="24"/>
        <v>0</v>
      </c>
      <c r="D88" s="14"/>
      <c r="E88" s="14"/>
      <c r="F88" s="14"/>
      <c r="G88" s="14"/>
      <c r="H88" s="14"/>
      <c r="I88" s="14"/>
      <c r="J88" s="22"/>
      <c r="K88" s="22"/>
      <c r="L88" s="22"/>
      <c r="M88" s="22"/>
      <c r="N88" s="14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1:24" ht="16.5">
      <c r="A89" s="24">
        <f t="shared" si="25"/>
        <v>69</v>
      </c>
      <c r="B89" s="26" t="s">
        <v>106</v>
      </c>
      <c r="C89" s="13">
        <f t="shared" si="24"/>
        <v>0</v>
      </c>
      <c r="D89" s="14"/>
      <c r="E89" s="14"/>
      <c r="F89" s="14"/>
      <c r="G89" s="14"/>
      <c r="H89" s="14"/>
      <c r="I89" s="14"/>
      <c r="J89" s="22"/>
      <c r="K89" s="22"/>
      <c r="L89" s="22"/>
      <c r="M89" s="22"/>
      <c r="N89" s="14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spans="1:24" ht="16.5">
      <c r="A90" s="24">
        <f t="shared" si="25"/>
        <v>70</v>
      </c>
      <c r="B90" s="26" t="s">
        <v>89</v>
      </c>
      <c r="C90" s="13">
        <f t="shared" ref="C90:C91" si="27">SUM(D90:M90)</f>
        <v>0</v>
      </c>
      <c r="D90" s="14"/>
      <c r="E90" s="14"/>
      <c r="F90" s="14"/>
      <c r="G90" s="14"/>
      <c r="H90" s="14"/>
      <c r="I90" s="14"/>
      <c r="J90" s="22"/>
      <c r="K90" s="22"/>
      <c r="L90" s="22"/>
      <c r="M90" s="22"/>
      <c r="N90" s="14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spans="1:24" ht="16.5">
      <c r="A91" s="24">
        <f t="shared" si="25"/>
        <v>71</v>
      </c>
      <c r="B91" s="26" t="s">
        <v>82</v>
      </c>
      <c r="C91" s="13">
        <f t="shared" si="27"/>
        <v>0</v>
      </c>
      <c r="D91" s="14"/>
      <c r="E91" s="14"/>
      <c r="F91" s="14"/>
      <c r="G91" s="14"/>
      <c r="H91" s="14"/>
      <c r="I91" s="14"/>
      <c r="J91" s="22"/>
      <c r="K91" s="22"/>
      <c r="L91" s="22"/>
      <c r="M91" s="22"/>
      <c r="N91" s="14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spans="1:24" ht="16.5">
      <c r="A92" s="24">
        <f t="shared" si="25"/>
        <v>72</v>
      </c>
      <c r="B92" s="26" t="s">
        <v>83</v>
      </c>
      <c r="C92" s="13">
        <f t="shared" si="24"/>
        <v>0</v>
      </c>
      <c r="D92" s="14"/>
      <c r="E92" s="14"/>
      <c r="F92" s="14"/>
      <c r="G92" s="14"/>
      <c r="H92" s="14"/>
      <c r="I92" s="14"/>
      <c r="J92" s="22"/>
      <c r="K92" s="22"/>
      <c r="L92" s="22"/>
      <c r="M92" s="22"/>
      <c r="N92" s="14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spans="1:24" ht="16.5">
      <c r="A93" s="24">
        <f t="shared" si="25"/>
        <v>73</v>
      </c>
      <c r="B93" s="26" t="s">
        <v>107</v>
      </c>
      <c r="C93" s="13">
        <f t="shared" si="24"/>
        <v>0</v>
      </c>
      <c r="D93" s="14"/>
      <c r="E93" s="14"/>
      <c r="F93" s="14"/>
      <c r="G93" s="14"/>
      <c r="H93" s="14"/>
      <c r="I93" s="14"/>
      <c r="J93" s="22"/>
      <c r="K93" s="22"/>
      <c r="L93" s="22"/>
      <c r="M93" s="22"/>
      <c r="N93" s="14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spans="1:24" ht="16.5">
      <c r="A94" s="24">
        <f t="shared" si="25"/>
        <v>74</v>
      </c>
      <c r="B94" s="26" t="s">
        <v>108</v>
      </c>
      <c r="C94" s="13">
        <f t="shared" si="24"/>
        <v>0</v>
      </c>
      <c r="D94" s="14"/>
      <c r="E94" s="14"/>
      <c r="F94" s="14"/>
      <c r="G94" s="14"/>
      <c r="H94" s="14"/>
      <c r="I94" s="14"/>
      <c r="J94" s="22"/>
      <c r="K94" s="22"/>
      <c r="L94" s="22"/>
      <c r="M94" s="22"/>
      <c r="N94" s="14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spans="1:24" ht="16.5">
      <c r="A95" s="24">
        <f t="shared" si="25"/>
        <v>75</v>
      </c>
      <c r="B95" s="26" t="s">
        <v>109</v>
      </c>
      <c r="C95" s="13">
        <f t="shared" si="24"/>
        <v>0</v>
      </c>
      <c r="D95" s="14"/>
      <c r="E95" s="14"/>
      <c r="F95" s="14"/>
      <c r="G95" s="14"/>
      <c r="H95" s="14"/>
      <c r="I95" s="14"/>
      <c r="J95" s="22"/>
      <c r="K95" s="22"/>
      <c r="L95" s="22"/>
      <c r="M95" s="22"/>
      <c r="N95" s="14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24" ht="16.5">
      <c r="A96" s="24">
        <f t="shared" si="25"/>
        <v>76</v>
      </c>
      <c r="B96" s="26" t="s">
        <v>84</v>
      </c>
      <c r="C96" s="13">
        <f t="shared" si="24"/>
        <v>0</v>
      </c>
      <c r="D96" s="14"/>
      <c r="E96" s="14"/>
      <c r="F96" s="14"/>
      <c r="G96" s="14"/>
      <c r="H96" s="14"/>
      <c r="I96" s="14"/>
      <c r="J96" s="22"/>
      <c r="K96" s="22"/>
      <c r="L96" s="22"/>
      <c r="M96" s="22"/>
      <c r="N96" s="14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spans="1:24" ht="16.5">
      <c r="A97" s="24">
        <f t="shared" si="25"/>
        <v>77</v>
      </c>
      <c r="B97" s="26" t="s">
        <v>110</v>
      </c>
      <c r="C97" s="13">
        <f t="shared" si="24"/>
        <v>0</v>
      </c>
      <c r="D97" s="14"/>
      <c r="E97" s="14"/>
      <c r="F97" s="14"/>
      <c r="G97" s="14"/>
      <c r="H97" s="14"/>
      <c r="I97" s="14"/>
      <c r="J97" s="22"/>
      <c r="K97" s="22"/>
      <c r="L97" s="22"/>
      <c r="M97" s="22"/>
      <c r="N97" s="14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spans="1:24" ht="16.5">
      <c r="A98" s="24">
        <f t="shared" si="25"/>
        <v>78</v>
      </c>
      <c r="B98" s="26" t="s">
        <v>111</v>
      </c>
      <c r="C98" s="13">
        <f t="shared" si="24"/>
        <v>0</v>
      </c>
      <c r="D98" s="14"/>
      <c r="E98" s="14"/>
      <c r="F98" s="14"/>
      <c r="G98" s="14"/>
      <c r="H98" s="14"/>
      <c r="I98" s="14"/>
      <c r="J98" s="22"/>
      <c r="K98" s="22"/>
      <c r="L98" s="22"/>
      <c r="M98" s="22"/>
      <c r="N98" s="14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spans="1:24" ht="16.5">
      <c r="A99" s="24">
        <f t="shared" si="25"/>
        <v>79</v>
      </c>
      <c r="B99" s="26" t="s">
        <v>112</v>
      </c>
      <c r="C99" s="13">
        <f t="shared" si="24"/>
        <v>0</v>
      </c>
      <c r="D99" s="14"/>
      <c r="E99" s="14"/>
      <c r="F99" s="14"/>
      <c r="G99" s="14"/>
      <c r="H99" s="14"/>
      <c r="I99" s="14"/>
      <c r="J99" s="22"/>
      <c r="K99" s="22"/>
      <c r="L99" s="22"/>
      <c r="M99" s="22"/>
      <c r="N99" s="14"/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spans="1:24" ht="16.5">
      <c r="A100" s="16"/>
      <c r="B100" s="35" t="s">
        <v>75</v>
      </c>
      <c r="C100" s="28">
        <f t="shared" ref="C100:M100" si="28">SUM(C66:C99)</f>
        <v>7946</v>
      </c>
      <c r="D100" s="28">
        <f t="shared" si="28"/>
        <v>0</v>
      </c>
      <c r="E100" s="28">
        <f t="shared" si="28"/>
        <v>0</v>
      </c>
      <c r="F100" s="28">
        <f t="shared" si="28"/>
        <v>0</v>
      </c>
      <c r="G100" s="28">
        <f t="shared" si="28"/>
        <v>0</v>
      </c>
      <c r="H100" s="28">
        <f t="shared" si="28"/>
        <v>0</v>
      </c>
      <c r="I100" s="28">
        <f t="shared" si="28"/>
        <v>0</v>
      </c>
      <c r="J100" s="28">
        <f t="shared" si="28"/>
        <v>2576</v>
      </c>
      <c r="K100" s="28">
        <f t="shared" si="28"/>
        <v>3275</v>
      </c>
      <c r="L100" s="28">
        <f t="shared" si="28"/>
        <v>704</v>
      </c>
      <c r="M100" s="28">
        <f t="shared" si="28"/>
        <v>1391</v>
      </c>
    </row>
    <row r="101" spans="1:24" ht="16.5">
      <c r="A101" s="36"/>
      <c r="B101" s="35" t="s">
        <v>8</v>
      </c>
      <c r="C101" s="20">
        <f t="shared" ref="C101:M101" si="29">C57+C59+C65+C100</f>
        <v>391265</v>
      </c>
      <c r="D101" s="20">
        <f t="shared" si="29"/>
        <v>1238</v>
      </c>
      <c r="E101" s="20">
        <f t="shared" si="29"/>
        <v>1195</v>
      </c>
      <c r="F101" s="20">
        <f t="shared" si="29"/>
        <v>6003</v>
      </c>
      <c r="G101" s="20">
        <f t="shared" si="29"/>
        <v>5559</v>
      </c>
      <c r="H101" s="20">
        <f t="shared" si="29"/>
        <v>27540</v>
      </c>
      <c r="I101" s="20">
        <f t="shared" si="29"/>
        <v>26232</v>
      </c>
      <c r="J101" s="20">
        <f t="shared" si="29"/>
        <v>114767</v>
      </c>
      <c r="K101" s="20">
        <f t="shared" si="29"/>
        <v>125289</v>
      </c>
      <c r="L101" s="20">
        <f t="shared" si="29"/>
        <v>28708</v>
      </c>
      <c r="M101" s="20">
        <f t="shared" si="29"/>
        <v>54734</v>
      </c>
    </row>
    <row r="102" spans="1:24" ht="15.75" customHeight="1"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 t="e">
        <f>N101-[1]СМО!N113</f>
        <v>#REF!</v>
      </c>
      <c r="O102" s="37" t="e">
        <f>O101-[1]СМО!O113</f>
        <v>#REF!</v>
      </c>
      <c r="P102" s="37" t="e">
        <f>P101-[1]СМО!P113</f>
        <v>#REF!</v>
      </c>
      <c r="Q102" s="37" t="e">
        <f>Q101-[1]СМО!Q113</f>
        <v>#REF!</v>
      </c>
      <c r="R102" s="37" t="e">
        <f>R101-[1]СМО!R113</f>
        <v>#REF!</v>
      </c>
      <c r="S102" s="37" t="e">
        <f>S101-[1]СМО!S113</f>
        <v>#REF!</v>
      </c>
      <c r="T102" s="37" t="e">
        <f>T101-[1]СМО!T113</f>
        <v>#REF!</v>
      </c>
      <c r="U102" s="37" t="e">
        <f>U101-[1]СМО!U113</f>
        <v>#REF!</v>
      </c>
      <c r="V102" s="37" t="e">
        <f>V101-[1]СМО!V113</f>
        <v>#REF!</v>
      </c>
      <c r="W102" s="37" t="e">
        <f>W101-[1]СМО!W113</f>
        <v>#REF!</v>
      </c>
      <c r="X102" s="37" t="e">
        <f>X101-[1]СМО!X113</f>
        <v>#REF!</v>
      </c>
    </row>
    <row r="103" spans="1:24" s="40" customFormat="1" ht="30" customHeight="1">
      <c r="A103" s="39"/>
      <c r="B103" s="39"/>
      <c r="C103" s="46" t="s">
        <v>115</v>
      </c>
      <c r="D103" s="46"/>
      <c r="E103" s="46"/>
      <c r="F103" s="46"/>
      <c r="G103" s="46"/>
      <c r="H103" s="46"/>
      <c r="I103" s="46"/>
      <c r="J103" s="46"/>
    </row>
    <row r="104" spans="1:24">
      <c r="E104" s="48" t="s">
        <v>76</v>
      </c>
      <c r="F104" s="48"/>
      <c r="G104" s="48"/>
      <c r="H104" s="48"/>
      <c r="I104" s="48"/>
    </row>
    <row r="106" spans="1:24" ht="20.25">
      <c r="C106" s="46" t="s">
        <v>114</v>
      </c>
      <c r="D106" s="46"/>
      <c r="E106" s="46"/>
      <c r="F106" s="46"/>
      <c r="G106" s="46"/>
      <c r="H106" s="46"/>
      <c r="I106" s="46"/>
      <c r="J106" s="46"/>
    </row>
    <row r="107" spans="1:24">
      <c r="E107" s="48" t="s">
        <v>76</v>
      </c>
      <c r="F107" s="48"/>
      <c r="G107" s="48"/>
      <c r="H107" s="48"/>
      <c r="I107" s="48"/>
    </row>
  </sheetData>
  <mergeCells count="31">
    <mergeCell ref="E107:I107"/>
    <mergeCell ref="A6:A12"/>
    <mergeCell ref="B6:B12"/>
    <mergeCell ref="C6:X6"/>
    <mergeCell ref="N7:X7"/>
    <mergeCell ref="C8:M8"/>
    <mergeCell ref="N8:X8"/>
    <mergeCell ref="C9:C12"/>
    <mergeCell ref="D9:M9"/>
    <mergeCell ref="N9:N12"/>
    <mergeCell ref="O9:X9"/>
    <mergeCell ref="F10:I10"/>
    <mergeCell ref="J10:K10"/>
    <mergeCell ref="L10:M10"/>
    <mergeCell ref="Q10:T10"/>
    <mergeCell ref="U10:V10"/>
    <mergeCell ref="W10:X10"/>
    <mergeCell ref="V1:X1"/>
    <mergeCell ref="A2:X2"/>
    <mergeCell ref="B3:X3"/>
    <mergeCell ref="B4:X4"/>
    <mergeCell ref="J1:M1"/>
    <mergeCell ref="C106:J106"/>
    <mergeCell ref="S11:T11"/>
    <mergeCell ref="D11:E11"/>
    <mergeCell ref="F11:G11"/>
    <mergeCell ref="H11:I11"/>
    <mergeCell ref="O11:P11"/>
    <mergeCell ref="Q11:R11"/>
    <mergeCell ref="C103:J103"/>
    <mergeCell ref="E104:I104"/>
  </mergeCells>
  <printOptions horizontalCentered="1"/>
  <pageMargins left="0" right="0" top="0.59055118110236227" bottom="0" header="0" footer="0"/>
  <pageSetup paperSize="9" scale="5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2024-09-02T10:49:41Z</cp:lastPrinted>
  <dcterms:created xsi:type="dcterms:W3CDTF">2020-11-30T15:18:43Z</dcterms:created>
  <dcterms:modified xsi:type="dcterms:W3CDTF">2024-09-02T10:49:45Z</dcterms:modified>
</cp:coreProperties>
</file>